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xploatare_MT_JT\CalitateaEnergiei\FLUKE_5statii\centralizare_2014_tabel3_1\"/>
    </mc:Choice>
  </mc:AlternateContent>
  <bookViews>
    <workbookView xWindow="-15" yWindow="6435" windowWidth="19320" windowHeight="6495" tabRatio="663"/>
  </bookViews>
  <sheets>
    <sheet name="Inregistrari_Consum_Afectat2014" sheetId="15" r:id="rId1"/>
  </sheets>
  <definedNames>
    <definedName name="_xlnm.Print_Area" localSheetId="0">Inregistrari_Consum_Afectat2014!$A$2:$Z$62</definedName>
  </definedNames>
  <calcPr calcId="152511"/>
</workbook>
</file>

<file path=xl/calcChain.xml><?xml version="1.0" encoding="utf-8"?>
<calcChain xmlns="http://schemas.openxmlformats.org/spreadsheetml/2006/main">
  <c r="C21" i="15" l="1"/>
  <c r="L21" i="15" l="1"/>
  <c r="O21" i="15"/>
  <c r="R21" i="15"/>
  <c r="X21" i="15"/>
  <c r="F21" i="15"/>
  <c r="U21" i="15"/>
  <c r="U20" i="15"/>
  <c r="U19" i="15"/>
  <c r="U18" i="15"/>
</calcChain>
</file>

<file path=xl/comments1.xml><?xml version="1.0" encoding="utf-8"?>
<comments xmlns="http://schemas.openxmlformats.org/spreadsheetml/2006/main">
  <authors>
    <author>Hadrian Bogariu</author>
  </authors>
  <commentList>
    <comment ref="O13" authorId="0" shapeId="0">
      <text>
        <r>
          <rPr>
            <b/>
            <sz val="8"/>
            <color indexed="81"/>
            <rFont val="Tahoma"/>
            <family val="2"/>
          </rPr>
          <t>Hadrian Bogariu:</t>
        </r>
        <r>
          <rPr>
            <sz val="8"/>
            <color indexed="81"/>
            <rFont val="Tahoma"/>
            <family val="2"/>
          </rPr>
          <t xml:space="preserve">
Datoarate PP bare si defecte trecatoare pe linii MT - fara a se resimti la consumatori
</t>
        </r>
      </text>
    </comment>
    <comment ref="O14" authorId="0" shapeId="0">
      <text>
        <r>
          <rPr>
            <b/>
            <sz val="8"/>
            <color indexed="81"/>
            <rFont val="Tahoma"/>
            <family val="2"/>
          </rPr>
          <t>Hadrian Bogariu:</t>
        </r>
        <r>
          <rPr>
            <sz val="8"/>
            <color indexed="81"/>
            <rFont val="Tahoma"/>
            <family val="2"/>
          </rPr>
          <t xml:space="preserve">
Hadrian Bogariu:
Datoarate PP bare si defecte trecatoare pe linii MT - fara a se resimti la consumatori</t>
        </r>
      </text>
    </comment>
    <comment ref="O15" authorId="0" shapeId="0">
      <text>
        <r>
          <rPr>
            <b/>
            <sz val="8"/>
            <color indexed="81"/>
            <rFont val="Tahoma"/>
            <family val="2"/>
          </rPr>
          <t>Hadrian Bogariu:</t>
        </r>
        <r>
          <rPr>
            <sz val="8"/>
            <color indexed="81"/>
            <rFont val="Tahoma"/>
            <family val="2"/>
          </rPr>
          <t xml:space="preserve">
2 intreruperi reale, 1-declansare CTV- 20kV; 1-declansare T1 110/20kV
</t>
        </r>
      </text>
    </comment>
    <comment ref="R15" authorId="0" shapeId="0">
      <text>
        <r>
          <rPr>
            <b/>
            <sz val="8"/>
            <color indexed="81"/>
            <rFont val="Tahoma"/>
            <family val="2"/>
          </rPr>
          <t>Hadrian Bogariu:</t>
        </r>
        <r>
          <rPr>
            <sz val="8"/>
            <color indexed="81"/>
            <rFont val="Tahoma"/>
            <family val="2"/>
          </rPr>
          <t xml:space="preserve">Declansare CTV 6kV la refuz pe LES
</t>
        </r>
      </text>
    </comment>
    <comment ref="P24" authorId="0" shapeId="0">
      <text>
        <r>
          <rPr>
            <b/>
            <sz val="8"/>
            <color indexed="81"/>
            <rFont val="Tahoma"/>
            <family val="2"/>
          </rPr>
          <t>Hadrian Bogariu:</t>
        </r>
        <r>
          <rPr>
            <sz val="8"/>
            <color indexed="81"/>
            <rFont val="Tahoma"/>
            <family val="2"/>
          </rPr>
          <t xml:space="preserve">
Luat val minima a intervalului din DIS DIP unde s-a inregistrat valoarea maxima a abaterii
</t>
        </r>
      </text>
    </comment>
    <comment ref="Q24" authorId="0" shapeId="0">
      <text>
        <r>
          <rPr>
            <b/>
            <sz val="8"/>
            <color indexed="81"/>
            <rFont val="Tahoma"/>
            <family val="2"/>
          </rPr>
          <t>Hadrian Bogariu:</t>
        </r>
        <r>
          <rPr>
            <sz val="8"/>
            <color indexed="81"/>
            <rFont val="Tahoma"/>
            <family val="2"/>
          </rPr>
          <t xml:space="preserve">
scoase prin verificarea fieracrei saptamani daca are abateri in dis dip</t>
        </r>
      </text>
    </comment>
  </commentList>
</comments>
</file>

<file path=xl/sharedStrings.xml><?xml version="1.0" encoding="utf-8"?>
<sst xmlns="http://schemas.openxmlformats.org/spreadsheetml/2006/main" count="425" uniqueCount="50">
  <si>
    <t>*</t>
  </si>
  <si>
    <t>Depasire % din maxim admis / nominal</t>
  </si>
  <si>
    <t>Numar/valoare annual</t>
  </si>
  <si>
    <t>Parametri tehnici de calitate</t>
  </si>
  <si>
    <t>Numărul de întreruperi tranzitorii</t>
  </si>
  <si>
    <t>Numărul de întreruperi scurte</t>
  </si>
  <si>
    <t>Numărul de întreruperi lungi</t>
  </si>
  <si>
    <t>Numărul de goluri de tensiune</t>
  </si>
  <si>
    <t>Frecvenţa medie (Hz)</t>
  </si>
  <si>
    <t>Depăşiri ale limitelor normale de variaţie a tensiunii (valoare %, nr.săptămâni)</t>
  </si>
  <si>
    <t>Depăşiri ale limitelor normale pentru variaţiile rapide de tensiune (număr anual)</t>
  </si>
  <si>
    <t>Depăşirea factorului de distorsiune armonică (valoare %, nr.săptămâni)</t>
  </si>
  <si>
    <t>Depăşirea factorului de nesimetrie de secvenţă inversă (valoare %, nr.săptămâni)</t>
  </si>
  <si>
    <t>Depăşirea valorii maxime a armonicii  (% din fundamentală, nr.săptămâni)</t>
  </si>
  <si>
    <t>Tensiunea medie (V sau kV) L12</t>
  </si>
  <si>
    <t>Tensiunea medie (V sau kV) L23</t>
  </si>
  <si>
    <t>Tensiunea medie (V sau kV) L31</t>
  </si>
  <si>
    <t>Tensiunea medie ( kV)</t>
  </si>
  <si>
    <t>Depăşirea valorii normate de flicker, pe termen lung (nr.săptămâni) L12</t>
  </si>
  <si>
    <t>Depăşirea valorii normate de flicker, pe termen lung (nr.săptămâni)L23</t>
  </si>
  <si>
    <t>Depăşirea valorii normate de flicker, pe termen lung (nr.săptămâni)L31</t>
  </si>
  <si>
    <t>Depăşirea valorii normate de flicker, pe termen lung (nr.săptămâni) medie intre cele 3 faze</t>
  </si>
  <si>
    <t>nr saptamani cu abateri</t>
  </si>
  <si>
    <t>Supratensiuni temporare la frecvenţa industrială între faze () (valoare %, nr.săptămâni)</t>
  </si>
  <si>
    <t>obs: valorile se refera la marimile masurate pe barele de MT ale statiilor de 110/MT, nu la consumatorii afectati.</t>
  </si>
  <si>
    <t>FDEE Transilvania Nord</t>
  </si>
  <si>
    <t>Tabel 3</t>
  </si>
  <si>
    <t>Situatia centralizatoare a calitatii energiei electrice monitorizata pe barele de MT ale statiilor 110kV/MT - excluse evenimentele din circuitele secundare care nu au afectat consumatorii - AN 2012</t>
  </si>
  <si>
    <t>[&gt;4%Un]</t>
  </si>
  <si>
    <t>Beius - Mavosys10 - 2014</t>
  </si>
  <si>
    <t>Jucu - Mavosys10* -2014</t>
  </si>
  <si>
    <t>Mihai Viteazu - Mavosys10* - 2014</t>
  </si>
  <si>
    <t>Seini - Mavosys10* - 2014</t>
  </si>
  <si>
    <t>Satu Mare 2 - Mavosys10 - 2014</t>
  </si>
  <si>
    <t>Viisoara - Mavosys10 - 2014</t>
  </si>
  <si>
    <t>Zalau - Mavosys10* -2014</t>
  </si>
  <si>
    <t>**1</t>
  </si>
  <si>
    <t>**15</t>
  </si>
  <si>
    <t>**Supratensiuni pe MT , la PP, fara efect la consumatorii de pe JT; SINGURA STATIE LA CARE SE MASOARA TENSIUNEA DE FAZA (FN)</t>
  </si>
  <si>
    <t>** supartensiune in conditiile unei scaderi bruste de sarcina la declansare linie MT (depasire cu 0.02% din maxim admis)</t>
  </si>
  <si>
    <t>Monitorizarea a fost facuta cu analizoare tip MAVOSYS10 tensiunile fiind preluate de la masura generala Bare MT ale statiilor</t>
  </si>
  <si>
    <t>Salonta - Mavosys10* - 2014 - doar analiza locala</t>
  </si>
  <si>
    <t>Director General</t>
  </si>
  <si>
    <t>ing. Emil MERDAN</t>
  </si>
  <si>
    <t>Director Tehnic 110kV</t>
  </si>
  <si>
    <t>ing. Constantin BUDA</t>
  </si>
  <si>
    <t>Director Distributie</t>
  </si>
  <si>
    <t>ing. Vasile FILIP</t>
  </si>
  <si>
    <t>intocmit,</t>
  </si>
  <si>
    <t>ing. Bogariu Hadrian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</si>
</sst>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8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i/>
      <sz val="12"/>
      <name val="Times New Roman"/>
      <family val="1"/>
    </font>
    <font>
      <sz val="16"/>
      <name val="Arial"/>
      <family val="2"/>
    </font>
    <font>
      <sz val="14"/>
      <color indexed="2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Arial"/>
      <family val="2"/>
    </font>
    <font>
      <sz val="14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3">
    <xf numFmtId="0" fontId="0" fillId="0" borderId="0" xfId="0"/>
    <xf numFmtId="0" fontId="0" fillId="2" borderId="0" xfId="0" applyFill="1"/>
    <xf numFmtId="9" fontId="4" fillId="0" borderId="2" xfId="1" applyFont="1" applyBorder="1"/>
    <xf numFmtId="9" fontId="4" fillId="2" borderId="2" xfId="1" applyFont="1" applyFill="1" applyBorder="1"/>
    <xf numFmtId="10" fontId="4" fillId="0" borderId="2" xfId="1" applyNumberFormat="1" applyFont="1" applyBorder="1"/>
    <xf numFmtId="9" fontId="5" fillId="0" borderId="2" xfId="1" applyFont="1" applyBorder="1"/>
    <xf numFmtId="164" fontId="5" fillId="0" borderId="2" xfId="1" applyNumberFormat="1" applyFont="1" applyBorder="1"/>
    <xf numFmtId="9" fontId="5" fillId="2" borderId="2" xfId="1" applyFont="1" applyFill="1" applyBorder="1"/>
    <xf numFmtId="0" fontId="2" fillId="3" borderId="3" xfId="0" applyFont="1" applyFill="1" applyBorder="1" applyAlignment="1">
      <alignment vertical="top" wrapText="1"/>
    </xf>
    <xf numFmtId="9" fontId="2" fillId="3" borderId="4" xfId="1" applyFont="1" applyFill="1" applyBorder="1" applyAlignment="1">
      <alignment vertical="top" wrapText="1"/>
    </xf>
    <xf numFmtId="0" fontId="4" fillId="0" borderId="5" xfId="0" applyFont="1" applyBorder="1"/>
    <xf numFmtId="0" fontId="5" fillId="0" borderId="6" xfId="0" applyFont="1" applyBorder="1"/>
    <xf numFmtId="2" fontId="4" fillId="0" borderId="5" xfId="0" applyNumberFormat="1" applyFont="1" applyBorder="1"/>
    <xf numFmtId="2" fontId="4" fillId="2" borderId="5" xfId="0" applyNumberFormat="1" applyFont="1" applyFill="1" applyBorder="1"/>
    <xf numFmtId="0" fontId="5" fillId="2" borderId="6" xfId="0" applyFont="1" applyFill="1" applyBorder="1"/>
    <xf numFmtId="0" fontId="4" fillId="2" borderId="5" xfId="0" applyFont="1" applyFill="1" applyBorder="1"/>
    <xf numFmtId="0" fontId="4" fillId="0" borderId="7" xfId="0" applyFont="1" applyBorder="1"/>
    <xf numFmtId="9" fontId="4" fillId="0" borderId="8" xfId="1" applyFont="1" applyBorder="1"/>
    <xf numFmtId="0" fontId="2" fillId="3" borderId="10" xfId="0" applyFont="1" applyFill="1" applyBorder="1" applyAlignment="1">
      <alignment vertical="top" wrapText="1"/>
    </xf>
    <xf numFmtId="0" fontId="4" fillId="0" borderId="11" xfId="0" applyFont="1" applyBorder="1"/>
    <xf numFmtId="0" fontId="4" fillId="2" borderId="11" xfId="0" applyFont="1" applyFill="1" applyBorder="1"/>
    <xf numFmtId="0" fontId="4" fillId="0" borderId="12" xfId="0" applyFont="1" applyBorder="1"/>
    <xf numFmtId="0" fontId="5" fillId="0" borderId="14" xfId="0" applyFont="1" applyBorder="1"/>
    <xf numFmtId="0" fontId="5" fillId="2" borderId="14" xfId="0" applyFont="1" applyFill="1" applyBorder="1"/>
    <xf numFmtId="0" fontId="5" fillId="0" borderId="15" xfId="0" applyFont="1" applyBorder="1"/>
    <xf numFmtId="0" fontId="5" fillId="0" borderId="11" xfId="0" applyFont="1" applyBorder="1"/>
    <xf numFmtId="0" fontId="5" fillId="2" borderId="11" xfId="0" applyFont="1" applyFill="1" applyBorder="1"/>
    <xf numFmtId="0" fontId="5" fillId="0" borderId="5" xfId="0" applyFont="1" applyBorder="1"/>
    <xf numFmtId="0" fontId="5" fillId="2" borderId="5" xfId="0" applyFont="1" applyFill="1" applyBorder="1"/>
    <xf numFmtId="0" fontId="5" fillId="0" borderId="7" xfId="0" applyFont="1" applyBorder="1"/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9" fontId="5" fillId="0" borderId="21" xfId="1" applyFont="1" applyBorder="1"/>
    <xf numFmtId="0" fontId="5" fillId="0" borderId="22" xfId="0" applyFont="1" applyBorder="1"/>
    <xf numFmtId="0" fontId="5" fillId="0" borderId="19" xfId="0" applyFont="1" applyBorder="1"/>
    <xf numFmtId="0" fontId="2" fillId="0" borderId="9" xfId="0" applyFont="1" applyBorder="1" applyAlignment="1">
      <alignment wrapText="1"/>
    </xf>
    <xf numFmtId="0" fontId="4" fillId="0" borderId="18" xfId="0" applyFont="1" applyBorder="1"/>
    <xf numFmtId="9" fontId="4" fillId="0" borderId="21" xfId="1" applyFont="1" applyBorder="1"/>
    <xf numFmtId="0" fontId="4" fillId="0" borderId="22" xfId="0" applyFont="1" applyBorder="1"/>
    <xf numFmtId="9" fontId="7" fillId="0" borderId="0" xfId="1" applyFont="1"/>
    <xf numFmtId="0" fontId="7" fillId="0" borderId="0" xfId="0" applyFont="1"/>
    <xf numFmtId="9" fontId="1" fillId="0" borderId="0" xfId="1"/>
    <xf numFmtId="0" fontId="2" fillId="0" borderId="2" xfId="0" applyFont="1" applyFill="1" applyBorder="1" applyAlignment="1">
      <alignment vertical="top" wrapText="1"/>
    </xf>
    <xf numFmtId="9" fontId="8" fillId="0" borderId="2" xfId="1" applyFont="1" applyBorder="1"/>
    <xf numFmtId="0" fontId="4" fillId="0" borderId="0" xfId="0" applyFont="1"/>
    <xf numFmtId="0" fontId="2" fillId="4" borderId="3" xfId="0" applyFont="1" applyFill="1" applyBorder="1" applyAlignment="1">
      <alignment vertical="top" wrapText="1"/>
    </xf>
    <xf numFmtId="9" fontId="2" fillId="4" borderId="4" xfId="1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5" fillId="5" borderId="18" xfId="0" applyFont="1" applyFill="1" applyBorder="1"/>
    <xf numFmtId="0" fontId="5" fillId="5" borderId="5" xfId="0" applyFont="1" applyFill="1" applyBorder="1"/>
    <xf numFmtId="2" fontId="5" fillId="5" borderId="5" xfId="0" applyNumberFormat="1" applyFont="1" applyFill="1" applyBorder="1"/>
    <xf numFmtId="1" fontId="5" fillId="5" borderId="5" xfId="0" applyNumberFormat="1" applyFont="1" applyFill="1" applyBorder="1"/>
    <xf numFmtId="9" fontId="5" fillId="5" borderId="2" xfId="1" applyFont="1" applyFill="1" applyBorder="1"/>
    <xf numFmtId="0" fontId="5" fillId="5" borderId="6" xfId="0" applyFont="1" applyFill="1" applyBorder="1"/>
    <xf numFmtId="0" fontId="2" fillId="5" borderId="2" xfId="0" applyFont="1" applyFill="1" applyBorder="1" applyAlignment="1">
      <alignment vertical="top" wrapText="1"/>
    </xf>
    <xf numFmtId="9" fontId="2" fillId="0" borderId="23" xfId="1" applyNumberFormat="1" applyFont="1" applyBorder="1" applyAlignment="1">
      <alignment vertical="top" wrapText="1"/>
    </xf>
    <xf numFmtId="9" fontId="5" fillId="5" borderId="8" xfId="1" applyFont="1" applyFill="1" applyBorder="1"/>
    <xf numFmtId="0" fontId="5" fillId="5" borderId="9" xfId="0" applyFont="1" applyFill="1" applyBorder="1"/>
    <xf numFmtId="0" fontId="2" fillId="5" borderId="13" xfId="0" applyFont="1" applyFill="1" applyBorder="1" applyAlignment="1">
      <alignment vertical="top" wrapText="1"/>
    </xf>
    <xf numFmtId="9" fontId="2" fillId="5" borderId="4" xfId="1" applyFont="1" applyFill="1" applyBorder="1" applyAlignment="1">
      <alignment vertical="top" wrapText="1"/>
    </xf>
    <xf numFmtId="0" fontId="2" fillId="5" borderId="10" xfId="0" applyFont="1" applyFill="1" applyBorder="1" applyAlignment="1">
      <alignment vertical="top" wrapText="1"/>
    </xf>
    <xf numFmtId="9" fontId="4" fillId="5" borderId="2" xfId="1" applyFont="1" applyFill="1" applyBorder="1"/>
    <xf numFmtId="0" fontId="4" fillId="5" borderId="6" xfId="0" applyFont="1" applyFill="1" applyBorder="1"/>
    <xf numFmtId="9" fontId="4" fillId="5" borderId="8" xfId="1" applyFont="1" applyFill="1" applyBorder="1"/>
    <xf numFmtId="0" fontId="4" fillId="5" borderId="9" xfId="0" applyFont="1" applyFill="1" applyBorder="1"/>
    <xf numFmtId="0" fontId="5" fillId="5" borderId="11" xfId="0" applyFont="1" applyFill="1" applyBorder="1"/>
    <xf numFmtId="9" fontId="2" fillId="5" borderId="23" xfId="1" applyFont="1" applyFill="1" applyBorder="1" applyAlignment="1">
      <alignment vertical="top" wrapText="1"/>
    </xf>
    <xf numFmtId="0" fontId="5" fillId="5" borderId="14" xfId="0" applyFont="1" applyFill="1" applyBorder="1"/>
    <xf numFmtId="2" fontId="5" fillId="5" borderId="14" xfId="0" applyNumberFormat="1" applyFont="1" applyFill="1" applyBorder="1"/>
    <xf numFmtId="1" fontId="5" fillId="5" borderId="14" xfId="0" applyNumberFormat="1" applyFont="1" applyFill="1" applyBorder="1"/>
    <xf numFmtId="0" fontId="2" fillId="5" borderId="3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4" fillId="5" borderId="7" xfId="0" applyFont="1" applyFill="1" applyBorder="1"/>
    <xf numFmtId="9" fontId="1" fillId="5" borderId="8" xfId="1" applyFill="1" applyBorder="1"/>
    <xf numFmtId="0" fontId="0" fillId="5" borderId="9" xfId="0" applyFill="1" applyBorder="1"/>
    <xf numFmtId="9" fontId="5" fillId="5" borderId="14" xfId="1" applyFont="1" applyFill="1" applyBorder="1"/>
    <xf numFmtId="9" fontId="5" fillId="0" borderId="21" xfId="1" applyFont="1" applyFill="1" applyBorder="1"/>
    <xf numFmtId="0" fontId="5" fillId="0" borderId="19" xfId="0" applyFont="1" applyFill="1" applyBorder="1"/>
    <xf numFmtId="0" fontId="5" fillId="0" borderId="5" xfId="0" applyFont="1" applyFill="1" applyBorder="1"/>
    <xf numFmtId="9" fontId="5" fillId="0" borderId="2" xfId="1" applyFont="1" applyFill="1" applyBorder="1"/>
    <xf numFmtId="0" fontId="5" fillId="0" borderId="6" xfId="0" applyFont="1" applyFill="1" applyBorder="1"/>
    <xf numFmtId="164" fontId="5" fillId="0" borderId="2" xfId="1" applyNumberFormat="1" applyFont="1" applyFill="1" applyBorder="1"/>
    <xf numFmtId="9" fontId="8" fillId="0" borderId="2" xfId="1" applyFont="1" applyFill="1" applyBorder="1"/>
    <xf numFmtId="9" fontId="2" fillId="0" borderId="23" xfId="1" applyNumberFormat="1" applyFont="1" applyFill="1" applyBorder="1" applyAlignment="1">
      <alignment vertical="top" wrapText="1"/>
    </xf>
    <xf numFmtId="0" fontId="5" fillId="0" borderId="7" xfId="0" applyFont="1" applyFill="1" applyBorder="1"/>
    <xf numFmtId="0" fontId="13" fillId="5" borderId="2" xfId="0" applyFont="1" applyFill="1" applyBorder="1" applyAlignment="1">
      <alignment vertical="top" wrapText="1"/>
    </xf>
    <xf numFmtId="0" fontId="5" fillId="5" borderId="20" xfId="0" applyFont="1" applyFill="1" applyBorder="1"/>
    <xf numFmtId="9" fontId="5" fillId="5" borderId="5" xfId="1" applyFont="1" applyFill="1" applyBorder="1"/>
    <xf numFmtId="0" fontId="5" fillId="5" borderId="12" xfId="0" applyFont="1" applyFill="1" applyBorder="1"/>
    <xf numFmtId="0" fontId="9" fillId="0" borderId="0" xfId="0" applyFont="1"/>
    <xf numFmtId="0" fontId="4" fillId="6" borderId="11" xfId="0" applyFont="1" applyFill="1" applyBorder="1"/>
    <xf numFmtId="165" fontId="5" fillId="2" borderId="2" xfId="2" applyNumberFormat="1" applyFont="1" applyFill="1" applyBorder="1"/>
    <xf numFmtId="9" fontId="16" fillId="0" borderId="0" xfId="1" applyFont="1"/>
    <xf numFmtId="0" fontId="4" fillId="0" borderId="0" xfId="0" applyFont="1" applyFill="1" applyBorder="1" applyAlignment="1">
      <alignment wrapText="1"/>
    </xf>
    <xf numFmtId="9" fontId="17" fillId="0" borderId="0" xfId="1" applyFont="1"/>
    <xf numFmtId="0" fontId="4" fillId="0" borderId="28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12" fillId="5" borderId="24" xfId="0" applyFont="1" applyFill="1" applyBorder="1" applyAlignment="1">
      <alignment horizontal="center"/>
    </xf>
    <xf numFmtId="0" fontId="14" fillId="0" borderId="28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0" fontId="6" fillId="0" borderId="27" xfId="0" applyFont="1" applyFill="1" applyBorder="1" applyAlignment="1">
      <alignment horizontal="left" vertical="top" wrapText="1"/>
    </xf>
    <xf numFmtId="0" fontId="6" fillId="0" borderId="28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6" borderId="24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4" fillId="6" borderId="26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Z61"/>
  <sheetViews>
    <sheetView tabSelected="1" zoomScale="55" zoomScaleNormal="55" workbookViewId="0">
      <selection activeCell="N17" sqref="N17"/>
    </sheetView>
  </sheetViews>
  <sheetFormatPr defaultRowHeight="12.75" x14ac:dyDescent="0.2"/>
  <cols>
    <col min="1" max="1" width="45.28515625" customWidth="1"/>
    <col min="2" max="2" width="5" customWidth="1"/>
    <col min="3" max="3" width="18.42578125" hidden="1" customWidth="1"/>
    <col min="4" max="4" width="16.140625" style="51" hidden="1" customWidth="1"/>
    <col min="5" max="5" width="18" hidden="1" customWidth="1"/>
    <col min="6" max="6" width="18.42578125" customWidth="1"/>
    <col min="7" max="7" width="16.140625" style="51" customWidth="1"/>
    <col min="8" max="8" width="18" customWidth="1"/>
    <col min="9" max="9" width="13.28515625" customWidth="1"/>
    <col min="10" max="10" width="16.7109375" style="51" customWidth="1"/>
    <col min="11" max="11" width="15.42578125" customWidth="1"/>
    <col min="12" max="12" width="13.28515625" customWidth="1"/>
    <col min="13" max="13" width="16.7109375" style="51" customWidth="1"/>
    <col min="14" max="14" width="19.5703125" customWidth="1"/>
    <col min="15" max="15" width="13.28515625" customWidth="1"/>
    <col min="16" max="16" width="16.7109375" style="51" customWidth="1"/>
    <col min="17" max="17" width="16.140625" customWidth="1"/>
    <col min="18" max="18" width="13.28515625" customWidth="1"/>
    <col min="19" max="19" width="16.7109375" style="51" customWidth="1"/>
    <col min="20" max="20" width="17" customWidth="1"/>
    <col min="21" max="21" width="13.28515625" customWidth="1"/>
    <col min="22" max="22" width="16.7109375" style="51" customWidth="1"/>
    <col min="23" max="23" width="19.5703125" customWidth="1"/>
    <col min="24" max="24" width="13.28515625" customWidth="1"/>
    <col min="25" max="25" width="16.7109375" style="51" customWidth="1"/>
    <col min="26" max="26" width="19.5703125" customWidth="1"/>
  </cols>
  <sheetData>
    <row r="2" spans="1:26" ht="18" x14ac:dyDescent="0.25">
      <c r="V2" s="102" t="s">
        <v>42</v>
      </c>
    </row>
    <row r="3" spans="1:26" ht="18" x14ac:dyDescent="0.25">
      <c r="V3" s="102" t="s">
        <v>43</v>
      </c>
    </row>
    <row r="9" spans="1:26" x14ac:dyDescent="0.2">
      <c r="A9" t="s">
        <v>25</v>
      </c>
    </row>
    <row r="10" spans="1:26" ht="21" thickBot="1" x14ac:dyDescent="0.35">
      <c r="A10" s="54">
        <v>2014</v>
      </c>
      <c r="B10" s="50" t="s">
        <v>27</v>
      </c>
      <c r="S10" s="49" t="s">
        <v>26</v>
      </c>
      <c r="V10" s="49"/>
      <c r="Y10" s="49"/>
    </row>
    <row r="11" spans="1:26" ht="74.25" customHeight="1" x14ac:dyDescent="0.25">
      <c r="A11" s="111" t="s">
        <v>3</v>
      </c>
      <c r="B11" s="30"/>
      <c r="C11" s="8" t="s">
        <v>2</v>
      </c>
      <c r="D11" s="9" t="s">
        <v>1</v>
      </c>
      <c r="E11" s="18" t="s">
        <v>22</v>
      </c>
      <c r="F11" s="80" t="s">
        <v>2</v>
      </c>
      <c r="G11" s="69" t="s">
        <v>1</v>
      </c>
      <c r="H11" s="81" t="s">
        <v>22</v>
      </c>
      <c r="I11" s="68" t="s">
        <v>2</v>
      </c>
      <c r="J11" s="69" t="s">
        <v>1</v>
      </c>
      <c r="K11" s="70" t="s">
        <v>22</v>
      </c>
      <c r="L11" s="68" t="s">
        <v>2</v>
      </c>
      <c r="M11" s="69" t="s">
        <v>1</v>
      </c>
      <c r="N11" s="70" t="s">
        <v>22</v>
      </c>
      <c r="O11" s="55" t="s">
        <v>2</v>
      </c>
      <c r="P11" s="56" t="s">
        <v>1</v>
      </c>
      <c r="Q11" s="57" t="s">
        <v>22</v>
      </c>
      <c r="R11" s="55" t="s">
        <v>2</v>
      </c>
      <c r="S11" s="56" t="s">
        <v>1</v>
      </c>
      <c r="T11" s="57" t="s">
        <v>22</v>
      </c>
      <c r="U11" s="55" t="s">
        <v>2</v>
      </c>
      <c r="V11" s="56" t="s">
        <v>1</v>
      </c>
      <c r="W11" s="57" t="s">
        <v>22</v>
      </c>
      <c r="X11" s="80" t="s">
        <v>2</v>
      </c>
      <c r="Y11" s="69" t="s">
        <v>1</v>
      </c>
      <c r="Z11" s="81" t="s">
        <v>22</v>
      </c>
    </row>
    <row r="12" spans="1:26" ht="33" customHeight="1" thickBot="1" x14ac:dyDescent="0.3">
      <c r="A12" s="112"/>
      <c r="B12" s="45"/>
      <c r="C12" s="120" t="s">
        <v>41</v>
      </c>
      <c r="D12" s="121"/>
      <c r="E12" s="122"/>
      <c r="F12" s="82" t="s">
        <v>31</v>
      </c>
      <c r="G12" s="83"/>
      <c r="H12" s="84"/>
      <c r="I12" s="113" t="s">
        <v>30</v>
      </c>
      <c r="J12" s="108"/>
      <c r="K12" s="109"/>
      <c r="L12" s="107" t="s">
        <v>35</v>
      </c>
      <c r="M12" s="108"/>
      <c r="N12" s="109"/>
      <c r="O12" s="107" t="s">
        <v>34</v>
      </c>
      <c r="P12" s="108"/>
      <c r="Q12" s="109"/>
      <c r="R12" s="107" t="s">
        <v>33</v>
      </c>
      <c r="S12" s="108"/>
      <c r="T12" s="109"/>
      <c r="U12" s="107" t="s">
        <v>29</v>
      </c>
      <c r="V12" s="108"/>
      <c r="W12" s="109"/>
      <c r="X12" s="113" t="s">
        <v>32</v>
      </c>
      <c r="Y12" s="108"/>
      <c r="Z12" s="109"/>
    </row>
    <row r="13" spans="1:26" ht="18" x14ac:dyDescent="0.25">
      <c r="A13" s="39" t="s">
        <v>4</v>
      </c>
      <c r="B13" s="40"/>
      <c r="C13" s="46">
        <v>3</v>
      </c>
      <c r="D13" s="47"/>
      <c r="E13" s="48"/>
      <c r="F13" s="58">
        <v>0</v>
      </c>
      <c r="G13" s="42" t="s">
        <v>0</v>
      </c>
      <c r="H13" s="44"/>
      <c r="I13" s="77">
        <v>0</v>
      </c>
      <c r="J13" s="42"/>
      <c r="K13" s="43"/>
      <c r="L13" s="58">
        <v>2</v>
      </c>
      <c r="M13" s="42" t="s">
        <v>0</v>
      </c>
      <c r="N13" s="44"/>
      <c r="O13" s="96">
        <v>0</v>
      </c>
      <c r="P13" s="42" t="s">
        <v>0</v>
      </c>
      <c r="Q13" s="43"/>
      <c r="R13" s="58">
        <v>0</v>
      </c>
      <c r="S13" s="86" t="s">
        <v>0</v>
      </c>
      <c r="T13" s="87" t="s">
        <v>0</v>
      </c>
      <c r="U13" s="58">
        <v>0</v>
      </c>
      <c r="V13" s="42" t="s">
        <v>0</v>
      </c>
      <c r="W13" s="44" t="s">
        <v>0</v>
      </c>
      <c r="X13" s="58">
        <v>0</v>
      </c>
      <c r="Y13" s="42" t="s">
        <v>0</v>
      </c>
      <c r="Z13" s="44" t="s">
        <v>0</v>
      </c>
    </row>
    <row r="14" spans="1:26" ht="18" x14ac:dyDescent="0.25">
      <c r="A14" s="31" t="s">
        <v>5</v>
      </c>
      <c r="B14" s="32"/>
      <c r="C14" s="10">
        <v>1</v>
      </c>
      <c r="D14" s="2"/>
      <c r="E14" s="19"/>
      <c r="F14" s="59">
        <v>2</v>
      </c>
      <c r="G14" s="5" t="s">
        <v>0</v>
      </c>
      <c r="H14" s="11"/>
      <c r="I14" s="77">
        <v>0</v>
      </c>
      <c r="J14" s="5"/>
      <c r="K14" s="25"/>
      <c r="L14" s="59"/>
      <c r="M14" s="5" t="s">
        <v>0</v>
      </c>
      <c r="N14" s="11"/>
      <c r="O14" s="77">
        <v>0</v>
      </c>
      <c r="P14" s="5" t="s">
        <v>0</v>
      </c>
      <c r="Q14" s="25"/>
      <c r="R14" s="59">
        <v>0</v>
      </c>
      <c r="S14" s="89" t="s">
        <v>0</v>
      </c>
      <c r="T14" s="90" t="s">
        <v>0</v>
      </c>
      <c r="U14" s="59">
        <v>0</v>
      </c>
      <c r="V14" s="5" t="s">
        <v>0</v>
      </c>
      <c r="W14" s="11" t="s">
        <v>0</v>
      </c>
      <c r="X14" s="59">
        <v>0</v>
      </c>
      <c r="Y14" s="5" t="s">
        <v>0</v>
      </c>
      <c r="Z14" s="11" t="s">
        <v>0</v>
      </c>
    </row>
    <row r="15" spans="1:26" ht="18" x14ac:dyDescent="0.25">
      <c r="A15" s="31" t="s">
        <v>6</v>
      </c>
      <c r="B15" s="32"/>
      <c r="C15" s="10">
        <v>3</v>
      </c>
      <c r="D15" s="2"/>
      <c r="E15" s="19"/>
      <c r="F15" s="59">
        <v>0</v>
      </c>
      <c r="G15" s="5" t="s">
        <v>0</v>
      </c>
      <c r="H15" s="11"/>
      <c r="I15" s="77">
        <v>0</v>
      </c>
      <c r="J15" s="5"/>
      <c r="K15" s="25"/>
      <c r="L15" s="59">
        <v>1</v>
      </c>
      <c r="M15" s="5" t="s">
        <v>0</v>
      </c>
      <c r="N15" s="11"/>
      <c r="O15" s="77">
        <v>2</v>
      </c>
      <c r="P15" s="5" t="s">
        <v>0</v>
      </c>
      <c r="Q15" s="25"/>
      <c r="R15" s="59">
        <v>1</v>
      </c>
      <c r="S15" s="89" t="s">
        <v>0</v>
      </c>
      <c r="T15" s="90" t="s">
        <v>0</v>
      </c>
      <c r="U15" s="59">
        <v>0</v>
      </c>
      <c r="V15" s="5" t="s">
        <v>0</v>
      </c>
      <c r="W15" s="11" t="s">
        <v>0</v>
      </c>
      <c r="X15" s="59">
        <v>0</v>
      </c>
      <c r="Y15" s="5" t="s">
        <v>0</v>
      </c>
      <c r="Z15" s="11" t="s">
        <v>0</v>
      </c>
    </row>
    <row r="16" spans="1:26" ht="18" x14ac:dyDescent="0.25">
      <c r="A16" s="31" t="s">
        <v>7</v>
      </c>
      <c r="B16" s="32"/>
      <c r="C16" s="10">
        <v>119</v>
      </c>
      <c r="D16" s="2"/>
      <c r="E16" s="19"/>
      <c r="F16" s="59">
        <v>158</v>
      </c>
      <c r="G16" s="5"/>
      <c r="H16" s="11"/>
      <c r="I16" s="77">
        <v>161</v>
      </c>
      <c r="J16" s="6"/>
      <c r="K16" s="25"/>
      <c r="L16" s="59">
        <v>120</v>
      </c>
      <c r="M16" s="6" t="s">
        <v>0</v>
      </c>
      <c r="N16" s="11"/>
      <c r="O16" s="77">
        <v>74</v>
      </c>
      <c r="P16" s="6"/>
      <c r="Q16" s="25"/>
      <c r="R16" s="59">
        <v>131</v>
      </c>
      <c r="S16" s="91" t="s">
        <v>0</v>
      </c>
      <c r="T16" s="90" t="s">
        <v>0</v>
      </c>
      <c r="U16" s="59">
        <v>56</v>
      </c>
      <c r="V16" s="6" t="s">
        <v>0</v>
      </c>
      <c r="W16" s="11" t="s">
        <v>0</v>
      </c>
      <c r="X16" s="59">
        <v>198</v>
      </c>
      <c r="Y16" s="6" t="s">
        <v>0</v>
      </c>
      <c r="Z16" s="11" t="s">
        <v>0</v>
      </c>
    </row>
    <row r="17" spans="1:26" ht="18" x14ac:dyDescent="0.25">
      <c r="A17" s="31" t="s">
        <v>8</v>
      </c>
      <c r="B17" s="32"/>
      <c r="C17" s="12">
        <v>50</v>
      </c>
      <c r="D17" s="2"/>
      <c r="E17" s="19"/>
      <c r="F17" s="78">
        <v>50</v>
      </c>
      <c r="G17" s="5" t="s">
        <v>0</v>
      </c>
      <c r="H17" s="11" t="s">
        <v>0</v>
      </c>
      <c r="I17" s="78">
        <v>50</v>
      </c>
      <c r="J17" s="5"/>
      <c r="K17" s="25"/>
      <c r="L17" s="60">
        <v>50</v>
      </c>
      <c r="M17" s="5" t="s">
        <v>0</v>
      </c>
      <c r="N17" s="11"/>
      <c r="O17" s="60">
        <v>50</v>
      </c>
      <c r="P17" s="5" t="s">
        <v>0</v>
      </c>
      <c r="Q17" s="25" t="s">
        <v>0</v>
      </c>
      <c r="R17" s="60">
        <v>50</v>
      </c>
      <c r="S17" s="89" t="s">
        <v>0</v>
      </c>
      <c r="T17" s="90" t="s">
        <v>0</v>
      </c>
      <c r="U17" s="60">
        <v>50</v>
      </c>
      <c r="V17" s="5" t="s">
        <v>0</v>
      </c>
      <c r="W17" s="11" t="s">
        <v>0</v>
      </c>
      <c r="X17" s="60">
        <v>50</v>
      </c>
      <c r="Y17" s="5" t="s">
        <v>0</v>
      </c>
      <c r="Z17" s="11" t="s">
        <v>0</v>
      </c>
    </row>
    <row r="18" spans="1:26" s="1" customFormat="1" ht="18" x14ac:dyDescent="0.25">
      <c r="A18" s="33" t="s">
        <v>14</v>
      </c>
      <c r="B18" s="34"/>
      <c r="C18" s="13">
        <v>21200</v>
      </c>
      <c r="D18" s="3"/>
      <c r="E18" s="20"/>
      <c r="F18" s="61">
        <v>20600</v>
      </c>
      <c r="G18" s="7" t="s">
        <v>0</v>
      </c>
      <c r="H18" s="14"/>
      <c r="I18" s="79">
        <v>20780</v>
      </c>
      <c r="J18" s="7"/>
      <c r="K18" s="26"/>
      <c r="L18" s="61">
        <v>20600</v>
      </c>
      <c r="M18" s="7" t="s">
        <v>0</v>
      </c>
      <c r="N18" s="14"/>
      <c r="O18" s="79">
        <v>12034.682080924855</v>
      </c>
      <c r="P18" s="101"/>
      <c r="Q18" s="26">
        <v>0</v>
      </c>
      <c r="R18" s="61">
        <v>6180</v>
      </c>
      <c r="S18" s="89" t="s">
        <v>0</v>
      </c>
      <c r="T18" s="90" t="s">
        <v>0</v>
      </c>
      <c r="U18" s="61">
        <f>104/100*20000</f>
        <v>20800</v>
      </c>
      <c r="V18" s="7" t="s">
        <v>0</v>
      </c>
      <c r="W18" s="14" t="s">
        <v>0</v>
      </c>
      <c r="X18" s="61">
        <v>20840</v>
      </c>
      <c r="Y18" s="7" t="s">
        <v>0</v>
      </c>
      <c r="Z18" s="14" t="s">
        <v>0</v>
      </c>
    </row>
    <row r="19" spans="1:26" s="1" customFormat="1" ht="18" x14ac:dyDescent="0.25">
      <c r="A19" s="33" t="s">
        <v>15</v>
      </c>
      <c r="B19" s="34"/>
      <c r="C19" s="13">
        <v>21200</v>
      </c>
      <c r="D19" s="3"/>
      <c r="E19" s="20"/>
      <c r="F19" s="61">
        <v>20460</v>
      </c>
      <c r="G19" s="7" t="s">
        <v>0</v>
      </c>
      <c r="H19" s="14"/>
      <c r="I19" s="79">
        <v>20680</v>
      </c>
      <c r="J19" s="7"/>
      <c r="K19" s="26"/>
      <c r="L19" s="61">
        <v>20500</v>
      </c>
      <c r="M19" s="7" t="s">
        <v>0</v>
      </c>
      <c r="N19" s="14"/>
      <c r="O19" s="79">
        <v>12092.485549132947</v>
      </c>
      <c r="P19" s="101"/>
      <c r="Q19" s="26">
        <v>0</v>
      </c>
      <c r="R19" s="61">
        <v>6120</v>
      </c>
      <c r="S19" s="89" t="s">
        <v>0</v>
      </c>
      <c r="T19" s="90" t="s">
        <v>0</v>
      </c>
      <c r="U19" s="61">
        <f>103.2/100*20000</f>
        <v>20640</v>
      </c>
      <c r="V19" s="7" t="s">
        <v>0</v>
      </c>
      <c r="W19" s="14" t="s">
        <v>0</v>
      </c>
      <c r="X19" s="61">
        <v>20820</v>
      </c>
      <c r="Y19" s="7" t="s">
        <v>0</v>
      </c>
      <c r="Z19" s="14" t="s">
        <v>0</v>
      </c>
    </row>
    <row r="20" spans="1:26" s="1" customFormat="1" ht="18" x14ac:dyDescent="0.25">
      <c r="A20" s="33" t="s">
        <v>16</v>
      </c>
      <c r="B20" s="34"/>
      <c r="C20" s="13">
        <v>21200</v>
      </c>
      <c r="D20" s="3"/>
      <c r="E20" s="20"/>
      <c r="F20" s="61">
        <v>20420</v>
      </c>
      <c r="G20" s="7" t="s">
        <v>0</v>
      </c>
      <c r="H20" s="14"/>
      <c r="I20" s="79">
        <v>20600</v>
      </c>
      <c r="J20" s="7"/>
      <c r="K20" s="26"/>
      <c r="L20" s="61">
        <v>20400</v>
      </c>
      <c r="M20" s="7" t="s">
        <v>0</v>
      </c>
      <c r="N20" s="14"/>
      <c r="O20" s="79">
        <v>12034.682080924855</v>
      </c>
      <c r="P20" s="101"/>
      <c r="Q20" s="26">
        <v>0</v>
      </c>
      <c r="R20" s="61">
        <v>6120</v>
      </c>
      <c r="S20" s="89" t="s">
        <v>0</v>
      </c>
      <c r="T20" s="90" t="s">
        <v>0</v>
      </c>
      <c r="U20" s="61">
        <f>103/100*20000</f>
        <v>20600</v>
      </c>
      <c r="V20" s="7" t="s">
        <v>0</v>
      </c>
      <c r="W20" s="14" t="s">
        <v>0</v>
      </c>
      <c r="X20" s="61">
        <v>20720</v>
      </c>
      <c r="Y20" s="7" t="s">
        <v>0</v>
      </c>
      <c r="Z20" s="14" t="s">
        <v>0</v>
      </c>
    </row>
    <row r="21" spans="1:26" ht="18" x14ac:dyDescent="0.25">
      <c r="A21" s="31" t="s">
        <v>17</v>
      </c>
      <c r="B21" s="32"/>
      <c r="C21" s="12">
        <f>AVERAGE(C18:C20)</f>
        <v>21200</v>
      </c>
      <c r="D21" s="2"/>
      <c r="E21" s="19"/>
      <c r="F21" s="79">
        <f>AVERAGE(F18:F20)</f>
        <v>20493.333333333332</v>
      </c>
      <c r="G21" s="5" t="s">
        <v>0</v>
      </c>
      <c r="H21" s="11"/>
      <c r="I21" s="79">
        <v>20913.333333333332</v>
      </c>
      <c r="J21" s="5"/>
      <c r="K21" s="25"/>
      <c r="L21" s="61">
        <f>AVERAGE(L18:L20)</f>
        <v>20500</v>
      </c>
      <c r="M21" s="5" t="s">
        <v>0</v>
      </c>
      <c r="N21" s="11"/>
      <c r="O21" s="61">
        <f>AVERAGE(O18:O20)</f>
        <v>12053.949903660885</v>
      </c>
      <c r="P21" s="5" t="s">
        <v>0</v>
      </c>
      <c r="Q21" s="25">
        <v>0</v>
      </c>
      <c r="R21" s="61">
        <f>AVERAGE(R18:R20)</f>
        <v>6140</v>
      </c>
      <c r="S21" s="89" t="s">
        <v>0</v>
      </c>
      <c r="T21" s="90" t="s">
        <v>0</v>
      </c>
      <c r="U21" s="61">
        <f>AVERAGE(U18:U20)</f>
        <v>20680</v>
      </c>
      <c r="V21" s="5" t="s">
        <v>0</v>
      </c>
      <c r="W21" s="11" t="s">
        <v>0</v>
      </c>
      <c r="X21" s="61">
        <f>AVERAGE(X18:X20)</f>
        <v>20793.333333333332</v>
      </c>
      <c r="Y21" s="5" t="s">
        <v>0</v>
      </c>
      <c r="Z21" s="11" t="s">
        <v>0</v>
      </c>
    </row>
    <row r="22" spans="1:26" ht="36.75" customHeight="1" x14ac:dyDescent="0.25">
      <c r="A22" s="31" t="s">
        <v>9</v>
      </c>
      <c r="B22" s="32"/>
      <c r="C22" s="10" t="s">
        <v>0</v>
      </c>
      <c r="D22" s="4">
        <v>0</v>
      </c>
      <c r="E22" s="19">
        <v>0</v>
      </c>
      <c r="F22" s="27" t="s">
        <v>0</v>
      </c>
      <c r="G22" s="62">
        <v>0</v>
      </c>
      <c r="H22" s="63">
        <v>0</v>
      </c>
      <c r="I22" s="22"/>
      <c r="J22" s="62">
        <v>0</v>
      </c>
      <c r="K22" s="63">
        <v>0</v>
      </c>
      <c r="L22" s="88" t="s">
        <v>0</v>
      </c>
      <c r="M22" s="62">
        <v>0</v>
      </c>
      <c r="N22" s="63">
        <v>0</v>
      </c>
      <c r="O22" s="88" t="s">
        <v>0</v>
      </c>
      <c r="P22" s="62">
        <v>0</v>
      </c>
      <c r="Q22" s="63">
        <v>0</v>
      </c>
      <c r="R22" s="88" t="s">
        <v>0</v>
      </c>
      <c r="S22" s="62">
        <v>0</v>
      </c>
      <c r="T22" s="63">
        <v>0</v>
      </c>
      <c r="U22" s="27" t="s">
        <v>0</v>
      </c>
      <c r="V22" s="62">
        <v>0</v>
      </c>
      <c r="W22" s="63">
        <v>0</v>
      </c>
      <c r="X22" s="27" t="s">
        <v>0</v>
      </c>
      <c r="Y22" s="62">
        <v>0</v>
      </c>
      <c r="Z22" s="63">
        <v>0</v>
      </c>
    </row>
    <row r="23" spans="1:26" ht="41.25" customHeight="1" x14ac:dyDescent="0.25">
      <c r="A23" s="31" t="s">
        <v>10</v>
      </c>
      <c r="B23" s="32"/>
      <c r="C23" s="10">
        <v>1602</v>
      </c>
      <c r="D23" s="53" t="s">
        <v>28</v>
      </c>
      <c r="E23" s="19"/>
      <c r="F23" s="59">
        <v>841</v>
      </c>
      <c r="G23" s="53" t="s">
        <v>28</v>
      </c>
      <c r="H23" s="25" t="s">
        <v>0</v>
      </c>
      <c r="I23" s="77">
        <v>800</v>
      </c>
      <c r="J23" s="53" t="s">
        <v>28</v>
      </c>
      <c r="K23" s="25" t="s">
        <v>0</v>
      </c>
      <c r="L23" s="95">
        <v>604</v>
      </c>
      <c r="M23" s="92" t="s">
        <v>28</v>
      </c>
      <c r="N23" s="52" t="s">
        <v>0</v>
      </c>
      <c r="O23" s="77">
        <v>1065</v>
      </c>
      <c r="P23" s="92" t="s">
        <v>28</v>
      </c>
      <c r="Q23" s="52" t="s">
        <v>0</v>
      </c>
      <c r="R23" s="95">
        <v>532</v>
      </c>
      <c r="S23" s="92" t="s">
        <v>28</v>
      </c>
      <c r="T23" s="52" t="s">
        <v>0</v>
      </c>
      <c r="U23" s="64">
        <v>1169</v>
      </c>
      <c r="V23" s="53" t="s">
        <v>28</v>
      </c>
      <c r="W23" s="52" t="s">
        <v>0</v>
      </c>
      <c r="X23" s="64">
        <v>991</v>
      </c>
      <c r="Y23" s="53" t="s">
        <v>28</v>
      </c>
      <c r="Z23" s="52" t="s">
        <v>0</v>
      </c>
    </row>
    <row r="24" spans="1:26" ht="57.75" customHeight="1" x14ac:dyDescent="0.25">
      <c r="A24" s="31" t="s">
        <v>23</v>
      </c>
      <c r="B24" s="32"/>
      <c r="C24" s="27" t="s">
        <v>0</v>
      </c>
      <c r="D24" s="5" t="s">
        <v>0</v>
      </c>
      <c r="E24" s="11" t="s">
        <v>0</v>
      </c>
      <c r="F24" s="27" t="s">
        <v>0</v>
      </c>
      <c r="G24" s="5" t="s">
        <v>0</v>
      </c>
      <c r="H24" s="11" t="s">
        <v>0</v>
      </c>
      <c r="I24" s="27" t="s">
        <v>0</v>
      </c>
      <c r="J24" s="5" t="s">
        <v>0</v>
      </c>
      <c r="K24" s="11" t="s">
        <v>0</v>
      </c>
      <c r="L24" s="27" t="s">
        <v>0</v>
      </c>
      <c r="M24" s="62">
        <v>1.1174500000000001</v>
      </c>
      <c r="N24" s="63" t="s">
        <v>36</v>
      </c>
      <c r="O24" s="77" t="s">
        <v>0</v>
      </c>
      <c r="P24" s="62">
        <v>1.6</v>
      </c>
      <c r="Q24" s="75" t="s">
        <v>37</v>
      </c>
      <c r="R24" s="88" t="s">
        <v>0</v>
      </c>
      <c r="S24" s="89" t="s">
        <v>0</v>
      </c>
      <c r="T24" s="90" t="s">
        <v>0</v>
      </c>
      <c r="U24" s="27" t="s">
        <v>0</v>
      </c>
      <c r="V24" s="5" t="s">
        <v>0</v>
      </c>
      <c r="W24" s="11" t="s">
        <v>0</v>
      </c>
      <c r="X24" s="27" t="s">
        <v>0</v>
      </c>
      <c r="Y24" s="5" t="s">
        <v>0</v>
      </c>
      <c r="Z24" s="11" t="s">
        <v>0</v>
      </c>
    </row>
    <row r="25" spans="1:26" s="1" customFormat="1" ht="31.5" x14ac:dyDescent="0.25">
      <c r="A25" s="33" t="s">
        <v>18</v>
      </c>
      <c r="B25" s="34"/>
      <c r="C25" s="15"/>
      <c r="D25" s="3"/>
      <c r="E25" s="20">
        <v>1</v>
      </c>
      <c r="F25" s="28" t="s">
        <v>0</v>
      </c>
      <c r="G25" s="62"/>
      <c r="H25" s="63">
        <v>2</v>
      </c>
      <c r="I25" s="15" t="s">
        <v>0</v>
      </c>
      <c r="J25" s="62"/>
      <c r="K25" s="75">
        <v>1</v>
      </c>
      <c r="L25" s="28" t="s">
        <v>0</v>
      </c>
      <c r="M25" s="89"/>
      <c r="N25" s="63">
        <v>0</v>
      </c>
      <c r="O25" s="23" t="s">
        <v>0</v>
      </c>
      <c r="P25" s="62"/>
      <c r="Q25" s="75">
        <v>2</v>
      </c>
      <c r="R25" s="88" t="s">
        <v>0</v>
      </c>
      <c r="S25" s="89"/>
      <c r="T25" s="63">
        <v>0</v>
      </c>
      <c r="U25" s="28" t="s">
        <v>0</v>
      </c>
      <c r="V25" s="7"/>
      <c r="W25" s="63">
        <v>3</v>
      </c>
      <c r="X25" s="28" t="s">
        <v>0</v>
      </c>
      <c r="Y25" s="62"/>
      <c r="Z25" s="63">
        <v>1</v>
      </c>
    </row>
    <row r="26" spans="1:26" s="1" customFormat="1" ht="31.5" x14ac:dyDescent="0.25">
      <c r="A26" s="33" t="s">
        <v>19</v>
      </c>
      <c r="B26" s="34"/>
      <c r="C26" s="15"/>
      <c r="D26" s="3"/>
      <c r="E26" s="20">
        <v>8</v>
      </c>
      <c r="F26" s="28" t="s">
        <v>0</v>
      </c>
      <c r="G26" s="62"/>
      <c r="H26" s="63">
        <v>3</v>
      </c>
      <c r="I26" s="15" t="s">
        <v>0</v>
      </c>
      <c r="J26" s="62"/>
      <c r="K26" s="75">
        <v>1</v>
      </c>
      <c r="L26" s="28" t="s">
        <v>0</v>
      </c>
      <c r="M26" s="89"/>
      <c r="N26" s="63">
        <v>0</v>
      </c>
      <c r="O26" s="23" t="s">
        <v>0</v>
      </c>
      <c r="P26" s="62"/>
      <c r="Q26" s="75">
        <v>2</v>
      </c>
      <c r="R26" s="88" t="s">
        <v>0</v>
      </c>
      <c r="S26" s="89"/>
      <c r="T26" s="63">
        <v>0</v>
      </c>
      <c r="U26" s="28" t="s">
        <v>0</v>
      </c>
      <c r="V26" s="7"/>
      <c r="W26" s="63">
        <v>1</v>
      </c>
      <c r="X26" s="28" t="s">
        <v>0</v>
      </c>
      <c r="Y26" s="62"/>
      <c r="Z26" s="63">
        <v>3</v>
      </c>
    </row>
    <row r="27" spans="1:26" s="1" customFormat="1" ht="31.5" x14ac:dyDescent="0.25">
      <c r="A27" s="33" t="s">
        <v>20</v>
      </c>
      <c r="B27" s="34"/>
      <c r="C27" s="15"/>
      <c r="D27" s="3"/>
      <c r="E27" s="20">
        <v>10</v>
      </c>
      <c r="F27" s="28" t="s">
        <v>0</v>
      </c>
      <c r="G27" s="62"/>
      <c r="H27" s="63">
        <v>2</v>
      </c>
      <c r="I27" s="15" t="s">
        <v>0</v>
      </c>
      <c r="J27" s="62"/>
      <c r="K27" s="75">
        <v>1</v>
      </c>
      <c r="L27" s="28" t="s">
        <v>0</v>
      </c>
      <c r="M27" s="89"/>
      <c r="N27" s="63">
        <v>0</v>
      </c>
      <c r="O27" s="23" t="s">
        <v>0</v>
      </c>
      <c r="P27" s="62"/>
      <c r="Q27" s="75">
        <v>3</v>
      </c>
      <c r="R27" s="88" t="s">
        <v>0</v>
      </c>
      <c r="S27" s="89"/>
      <c r="T27" s="63">
        <v>0</v>
      </c>
      <c r="U27" s="28" t="s">
        <v>0</v>
      </c>
      <c r="V27" s="7"/>
      <c r="W27" s="63">
        <v>0</v>
      </c>
      <c r="X27" s="28" t="s">
        <v>0</v>
      </c>
      <c r="Y27" s="62"/>
      <c r="Z27" s="63">
        <v>0</v>
      </c>
    </row>
    <row r="28" spans="1:26" ht="65.25" customHeight="1" thickBot="1" x14ac:dyDescent="0.3">
      <c r="A28" s="35" t="s">
        <v>21</v>
      </c>
      <c r="B28" s="36"/>
      <c r="C28" s="10"/>
      <c r="D28" s="2"/>
      <c r="E28" s="100">
        <v>14</v>
      </c>
      <c r="F28" s="27" t="s">
        <v>0</v>
      </c>
      <c r="G28" s="85"/>
      <c r="H28" s="63">
        <v>3</v>
      </c>
      <c r="I28" s="10" t="s">
        <v>0</v>
      </c>
      <c r="J28" s="76"/>
      <c r="K28" s="75">
        <v>1</v>
      </c>
      <c r="L28" s="27" t="s">
        <v>0</v>
      </c>
      <c r="M28" s="93"/>
      <c r="N28" s="63">
        <v>0</v>
      </c>
      <c r="O28" s="22" t="s">
        <v>0</v>
      </c>
      <c r="P28" s="97"/>
      <c r="Q28" s="75">
        <v>3</v>
      </c>
      <c r="R28" s="88" t="s">
        <v>0</v>
      </c>
      <c r="S28" s="93"/>
      <c r="T28" s="63">
        <v>0</v>
      </c>
      <c r="U28" s="27" t="s">
        <v>0</v>
      </c>
      <c r="V28" s="65"/>
      <c r="W28" s="63">
        <v>3</v>
      </c>
      <c r="X28" s="27" t="s">
        <v>0</v>
      </c>
      <c r="Y28" s="76"/>
      <c r="Z28" s="63">
        <v>3</v>
      </c>
    </row>
    <row r="29" spans="1:26" ht="32.25" customHeight="1" x14ac:dyDescent="0.25">
      <c r="A29" s="118" t="s">
        <v>13</v>
      </c>
      <c r="B29" s="37">
        <v>2</v>
      </c>
      <c r="C29" s="27" t="s">
        <v>0</v>
      </c>
      <c r="D29" s="5">
        <v>0</v>
      </c>
      <c r="E29" s="11">
        <v>0</v>
      </c>
      <c r="F29" s="27" t="s">
        <v>0</v>
      </c>
      <c r="G29" s="5">
        <v>0</v>
      </c>
      <c r="H29" s="11">
        <v>0</v>
      </c>
      <c r="I29" s="10" t="s">
        <v>0</v>
      </c>
      <c r="J29" s="5">
        <v>0</v>
      </c>
      <c r="K29" s="11">
        <v>0</v>
      </c>
      <c r="L29" s="27" t="s">
        <v>0</v>
      </c>
      <c r="M29" s="5">
        <v>0</v>
      </c>
      <c r="N29" s="11">
        <v>0</v>
      </c>
      <c r="O29" s="22" t="s">
        <v>0</v>
      </c>
      <c r="P29" s="5">
        <v>0</v>
      </c>
      <c r="Q29" s="25">
        <v>0</v>
      </c>
      <c r="R29" s="88" t="s">
        <v>0</v>
      </c>
      <c r="S29" s="89">
        <v>0</v>
      </c>
      <c r="T29" s="90">
        <v>0</v>
      </c>
      <c r="U29" s="27" t="s">
        <v>0</v>
      </c>
      <c r="V29" s="5">
        <v>0</v>
      </c>
      <c r="W29" s="11">
        <v>0</v>
      </c>
      <c r="X29" s="27" t="s">
        <v>0</v>
      </c>
      <c r="Y29" s="5">
        <v>0</v>
      </c>
      <c r="Z29" s="11">
        <v>0</v>
      </c>
    </row>
    <row r="30" spans="1:26" ht="18" x14ac:dyDescent="0.25">
      <c r="A30" s="110"/>
      <c r="B30" s="32">
        <v>3</v>
      </c>
      <c r="C30" s="27" t="s">
        <v>0</v>
      </c>
      <c r="D30" s="5">
        <v>0</v>
      </c>
      <c r="E30" s="11">
        <v>0</v>
      </c>
      <c r="F30" s="27" t="s">
        <v>0</v>
      </c>
      <c r="G30" s="5">
        <v>0</v>
      </c>
      <c r="H30" s="11">
        <v>0</v>
      </c>
      <c r="I30" s="10" t="s">
        <v>0</v>
      </c>
      <c r="J30" s="5">
        <v>0</v>
      </c>
      <c r="K30" s="11">
        <v>0</v>
      </c>
      <c r="L30" s="27" t="s">
        <v>0</v>
      </c>
      <c r="M30" s="5">
        <v>0</v>
      </c>
      <c r="N30" s="11">
        <v>0</v>
      </c>
      <c r="O30" s="22" t="s">
        <v>0</v>
      </c>
      <c r="P30" s="5">
        <v>0</v>
      </c>
      <c r="Q30" s="25">
        <v>0</v>
      </c>
      <c r="R30" s="88" t="s">
        <v>0</v>
      </c>
      <c r="S30" s="89">
        <v>0</v>
      </c>
      <c r="T30" s="90">
        <v>0</v>
      </c>
      <c r="U30" s="27" t="s">
        <v>0</v>
      </c>
      <c r="V30" s="5">
        <v>0</v>
      </c>
      <c r="W30" s="11">
        <v>0</v>
      </c>
      <c r="X30" s="27" t="s">
        <v>0</v>
      </c>
      <c r="Y30" s="5">
        <v>0</v>
      </c>
      <c r="Z30" s="11">
        <v>0</v>
      </c>
    </row>
    <row r="31" spans="1:26" ht="18" x14ac:dyDescent="0.25">
      <c r="A31" s="110"/>
      <c r="B31" s="32">
        <v>4</v>
      </c>
      <c r="C31" s="27" t="s">
        <v>0</v>
      </c>
      <c r="D31" s="5">
        <v>0</v>
      </c>
      <c r="E31" s="11">
        <v>0</v>
      </c>
      <c r="F31" s="27" t="s">
        <v>0</v>
      </c>
      <c r="G31" s="5">
        <v>0</v>
      </c>
      <c r="H31" s="11">
        <v>0</v>
      </c>
      <c r="I31" s="10" t="s">
        <v>0</v>
      </c>
      <c r="J31" s="5">
        <v>0</v>
      </c>
      <c r="K31" s="11">
        <v>0</v>
      </c>
      <c r="L31" s="27" t="s">
        <v>0</v>
      </c>
      <c r="M31" s="5">
        <v>0</v>
      </c>
      <c r="N31" s="11">
        <v>0</v>
      </c>
      <c r="O31" s="22" t="s">
        <v>0</v>
      </c>
      <c r="P31" s="5">
        <v>0</v>
      </c>
      <c r="Q31" s="25">
        <v>0</v>
      </c>
      <c r="R31" s="88" t="s">
        <v>0</v>
      </c>
      <c r="S31" s="89">
        <v>0</v>
      </c>
      <c r="T31" s="90">
        <v>0</v>
      </c>
      <c r="U31" s="27" t="s">
        <v>0</v>
      </c>
      <c r="V31" s="5">
        <v>0</v>
      </c>
      <c r="W31" s="11">
        <v>0</v>
      </c>
      <c r="X31" s="27" t="s">
        <v>0</v>
      </c>
      <c r="Y31" s="5">
        <v>0</v>
      </c>
      <c r="Z31" s="11">
        <v>0</v>
      </c>
    </row>
    <row r="32" spans="1:26" ht="18" x14ac:dyDescent="0.25">
      <c r="A32" s="110"/>
      <c r="B32" s="32">
        <v>5</v>
      </c>
      <c r="C32" s="27" t="s">
        <v>0</v>
      </c>
      <c r="D32" s="5">
        <v>0</v>
      </c>
      <c r="E32" s="11">
        <v>0</v>
      </c>
      <c r="F32" s="27" t="s">
        <v>0</v>
      </c>
      <c r="G32" s="5">
        <v>0</v>
      </c>
      <c r="H32" s="11">
        <v>0</v>
      </c>
      <c r="I32" s="10" t="s">
        <v>0</v>
      </c>
      <c r="J32" s="5">
        <v>0</v>
      </c>
      <c r="K32" s="11">
        <v>0</v>
      </c>
      <c r="L32" s="27" t="s">
        <v>0</v>
      </c>
      <c r="M32" s="5">
        <v>0</v>
      </c>
      <c r="N32" s="11">
        <v>0</v>
      </c>
      <c r="O32" s="22" t="s">
        <v>0</v>
      </c>
      <c r="P32" s="5">
        <v>0</v>
      </c>
      <c r="Q32" s="25">
        <v>0</v>
      </c>
      <c r="R32" s="88" t="s">
        <v>0</v>
      </c>
      <c r="S32" s="89">
        <v>0</v>
      </c>
      <c r="T32" s="90">
        <v>0</v>
      </c>
      <c r="U32" s="27" t="s">
        <v>0</v>
      </c>
      <c r="V32" s="5">
        <v>0</v>
      </c>
      <c r="W32" s="11">
        <v>0</v>
      </c>
      <c r="X32" s="27" t="s">
        <v>0</v>
      </c>
      <c r="Y32" s="5">
        <v>0</v>
      </c>
      <c r="Z32" s="11">
        <v>0</v>
      </c>
    </row>
    <row r="33" spans="1:26" ht="18" x14ac:dyDescent="0.25">
      <c r="A33" s="110"/>
      <c r="B33" s="32">
        <v>6</v>
      </c>
      <c r="C33" s="27" t="s">
        <v>0</v>
      </c>
      <c r="D33" s="5">
        <v>0</v>
      </c>
      <c r="E33" s="11">
        <v>0</v>
      </c>
      <c r="F33" s="27" t="s">
        <v>0</v>
      </c>
      <c r="G33" s="5">
        <v>0</v>
      </c>
      <c r="H33" s="11">
        <v>0</v>
      </c>
      <c r="I33" s="10" t="s">
        <v>0</v>
      </c>
      <c r="J33" s="5">
        <v>0</v>
      </c>
      <c r="K33" s="11">
        <v>0</v>
      </c>
      <c r="L33" s="27" t="s">
        <v>0</v>
      </c>
      <c r="M33" s="5">
        <v>0</v>
      </c>
      <c r="N33" s="11">
        <v>0</v>
      </c>
      <c r="O33" s="22" t="s">
        <v>0</v>
      </c>
      <c r="P33" s="5">
        <v>0</v>
      </c>
      <c r="Q33" s="25">
        <v>0</v>
      </c>
      <c r="R33" s="88" t="s">
        <v>0</v>
      </c>
      <c r="S33" s="89">
        <v>0</v>
      </c>
      <c r="T33" s="90">
        <v>0</v>
      </c>
      <c r="U33" s="27" t="s">
        <v>0</v>
      </c>
      <c r="V33" s="5">
        <v>0</v>
      </c>
      <c r="W33" s="11">
        <v>0</v>
      </c>
      <c r="X33" s="27" t="s">
        <v>0</v>
      </c>
      <c r="Y33" s="5">
        <v>0</v>
      </c>
      <c r="Z33" s="11">
        <v>0</v>
      </c>
    </row>
    <row r="34" spans="1:26" ht="18" x14ac:dyDescent="0.25">
      <c r="A34" s="110"/>
      <c r="B34" s="32">
        <v>7</v>
      </c>
      <c r="C34" s="27" t="s">
        <v>0</v>
      </c>
      <c r="D34" s="5">
        <v>0</v>
      </c>
      <c r="E34" s="11">
        <v>0</v>
      </c>
      <c r="F34" s="27" t="s">
        <v>0</v>
      </c>
      <c r="G34" s="5">
        <v>0</v>
      </c>
      <c r="H34" s="11">
        <v>0</v>
      </c>
      <c r="I34" s="10" t="s">
        <v>0</v>
      </c>
      <c r="J34" s="5">
        <v>0</v>
      </c>
      <c r="K34" s="11">
        <v>0</v>
      </c>
      <c r="L34" s="27" t="s">
        <v>0</v>
      </c>
      <c r="M34" s="5">
        <v>0</v>
      </c>
      <c r="N34" s="11">
        <v>0</v>
      </c>
      <c r="O34" s="22" t="s">
        <v>0</v>
      </c>
      <c r="P34" s="5">
        <v>0</v>
      </c>
      <c r="Q34" s="25">
        <v>0</v>
      </c>
      <c r="R34" s="88" t="s">
        <v>0</v>
      </c>
      <c r="S34" s="89">
        <v>0</v>
      </c>
      <c r="T34" s="90">
        <v>0</v>
      </c>
      <c r="U34" s="27" t="s">
        <v>0</v>
      </c>
      <c r="V34" s="5">
        <v>0</v>
      </c>
      <c r="W34" s="11">
        <v>0</v>
      </c>
      <c r="X34" s="27" t="s">
        <v>0</v>
      </c>
      <c r="Y34" s="5">
        <v>0</v>
      </c>
      <c r="Z34" s="11">
        <v>0</v>
      </c>
    </row>
    <row r="35" spans="1:26" ht="18" x14ac:dyDescent="0.25">
      <c r="A35" s="110"/>
      <c r="B35" s="32">
        <v>8</v>
      </c>
      <c r="C35" s="27" t="s">
        <v>0</v>
      </c>
      <c r="D35" s="5">
        <v>0</v>
      </c>
      <c r="E35" s="11">
        <v>0</v>
      </c>
      <c r="F35" s="27" t="s">
        <v>0</v>
      </c>
      <c r="G35" s="5">
        <v>0</v>
      </c>
      <c r="H35" s="11">
        <v>0</v>
      </c>
      <c r="I35" s="10" t="s">
        <v>0</v>
      </c>
      <c r="J35" s="5">
        <v>0</v>
      </c>
      <c r="K35" s="11">
        <v>0</v>
      </c>
      <c r="L35" s="27" t="s">
        <v>0</v>
      </c>
      <c r="M35" s="5">
        <v>0</v>
      </c>
      <c r="N35" s="11">
        <v>0</v>
      </c>
      <c r="O35" s="22" t="s">
        <v>0</v>
      </c>
      <c r="P35" s="5">
        <v>0</v>
      </c>
      <c r="Q35" s="25">
        <v>0</v>
      </c>
      <c r="R35" s="88" t="s">
        <v>0</v>
      </c>
      <c r="S35" s="89">
        <v>0</v>
      </c>
      <c r="T35" s="90">
        <v>0</v>
      </c>
      <c r="U35" s="27" t="s">
        <v>0</v>
      </c>
      <c r="V35" s="5">
        <v>0</v>
      </c>
      <c r="W35" s="11">
        <v>0</v>
      </c>
      <c r="X35" s="27" t="s">
        <v>0</v>
      </c>
      <c r="Y35" s="5">
        <v>0</v>
      </c>
      <c r="Z35" s="11">
        <v>0</v>
      </c>
    </row>
    <row r="36" spans="1:26" ht="18" x14ac:dyDescent="0.25">
      <c r="A36" s="110"/>
      <c r="B36" s="32">
        <v>9</v>
      </c>
      <c r="C36" s="27" t="s">
        <v>0</v>
      </c>
      <c r="D36" s="5">
        <v>0</v>
      </c>
      <c r="E36" s="11">
        <v>0</v>
      </c>
      <c r="F36" s="27" t="s">
        <v>0</v>
      </c>
      <c r="G36" s="5">
        <v>0</v>
      </c>
      <c r="H36" s="11">
        <v>0</v>
      </c>
      <c r="I36" s="10" t="s">
        <v>0</v>
      </c>
      <c r="J36" s="5">
        <v>0</v>
      </c>
      <c r="K36" s="11">
        <v>0</v>
      </c>
      <c r="L36" s="27" t="s">
        <v>0</v>
      </c>
      <c r="M36" s="5">
        <v>0</v>
      </c>
      <c r="N36" s="11">
        <v>0</v>
      </c>
      <c r="O36" s="22" t="s">
        <v>0</v>
      </c>
      <c r="P36" s="5">
        <v>0</v>
      </c>
      <c r="Q36" s="25">
        <v>0</v>
      </c>
      <c r="R36" s="88" t="s">
        <v>0</v>
      </c>
      <c r="S36" s="89">
        <v>0</v>
      </c>
      <c r="T36" s="90">
        <v>0</v>
      </c>
      <c r="U36" s="27" t="s">
        <v>0</v>
      </c>
      <c r="V36" s="5">
        <v>0</v>
      </c>
      <c r="W36" s="11">
        <v>0</v>
      </c>
      <c r="X36" s="27" t="s">
        <v>0</v>
      </c>
      <c r="Y36" s="5">
        <v>0</v>
      </c>
      <c r="Z36" s="11">
        <v>0</v>
      </c>
    </row>
    <row r="37" spans="1:26" ht="18" x14ac:dyDescent="0.25">
      <c r="A37" s="110"/>
      <c r="B37" s="32">
        <v>10</v>
      </c>
      <c r="C37" s="27" t="s">
        <v>0</v>
      </c>
      <c r="D37" s="5">
        <v>0</v>
      </c>
      <c r="E37" s="11">
        <v>0</v>
      </c>
      <c r="F37" s="27" t="s">
        <v>0</v>
      </c>
      <c r="G37" s="5">
        <v>0</v>
      </c>
      <c r="H37" s="11">
        <v>0</v>
      </c>
      <c r="I37" s="10" t="s">
        <v>0</v>
      </c>
      <c r="J37" s="5">
        <v>0</v>
      </c>
      <c r="K37" s="11">
        <v>0</v>
      </c>
      <c r="L37" s="27" t="s">
        <v>0</v>
      </c>
      <c r="M37" s="5">
        <v>0</v>
      </c>
      <c r="N37" s="11">
        <v>0</v>
      </c>
      <c r="O37" s="22" t="s">
        <v>0</v>
      </c>
      <c r="P37" s="5">
        <v>0</v>
      </c>
      <c r="Q37" s="25">
        <v>0</v>
      </c>
      <c r="R37" s="88" t="s">
        <v>0</v>
      </c>
      <c r="S37" s="89">
        <v>0</v>
      </c>
      <c r="T37" s="90">
        <v>0</v>
      </c>
      <c r="U37" s="27" t="s">
        <v>0</v>
      </c>
      <c r="V37" s="5">
        <v>0</v>
      </c>
      <c r="W37" s="11">
        <v>0</v>
      </c>
      <c r="X37" s="27" t="s">
        <v>0</v>
      </c>
      <c r="Y37" s="5">
        <v>0</v>
      </c>
      <c r="Z37" s="11">
        <v>0</v>
      </c>
    </row>
    <row r="38" spans="1:26" ht="18" x14ac:dyDescent="0.25">
      <c r="A38" s="110"/>
      <c r="B38" s="32">
        <v>11</v>
      </c>
      <c r="C38" s="27" t="s">
        <v>0</v>
      </c>
      <c r="D38" s="5">
        <v>0</v>
      </c>
      <c r="E38" s="11">
        <v>0</v>
      </c>
      <c r="F38" s="27" t="s">
        <v>0</v>
      </c>
      <c r="G38" s="5">
        <v>0</v>
      </c>
      <c r="H38" s="11">
        <v>0</v>
      </c>
      <c r="I38" s="10" t="s">
        <v>0</v>
      </c>
      <c r="J38" s="5">
        <v>0</v>
      </c>
      <c r="K38" s="11">
        <v>0</v>
      </c>
      <c r="L38" s="27" t="s">
        <v>0</v>
      </c>
      <c r="M38" s="5">
        <v>0</v>
      </c>
      <c r="N38" s="11">
        <v>0</v>
      </c>
      <c r="O38" s="22" t="s">
        <v>0</v>
      </c>
      <c r="P38" s="5">
        <v>0</v>
      </c>
      <c r="Q38" s="25">
        <v>0</v>
      </c>
      <c r="R38" s="88" t="s">
        <v>0</v>
      </c>
      <c r="S38" s="89">
        <v>0</v>
      </c>
      <c r="T38" s="90">
        <v>0</v>
      </c>
      <c r="U38" s="27" t="s">
        <v>0</v>
      </c>
      <c r="V38" s="5">
        <v>0</v>
      </c>
      <c r="W38" s="11">
        <v>0</v>
      </c>
      <c r="X38" s="27" t="s">
        <v>0</v>
      </c>
      <c r="Y38" s="5">
        <v>0</v>
      </c>
      <c r="Z38" s="11">
        <v>0</v>
      </c>
    </row>
    <row r="39" spans="1:26" ht="18" x14ac:dyDescent="0.25">
      <c r="A39" s="110"/>
      <c r="B39" s="32">
        <v>12</v>
      </c>
      <c r="C39" s="27" t="s">
        <v>0</v>
      </c>
      <c r="D39" s="5">
        <v>0</v>
      </c>
      <c r="E39" s="11">
        <v>0</v>
      </c>
      <c r="F39" s="27" t="s">
        <v>0</v>
      </c>
      <c r="G39" s="5">
        <v>0</v>
      </c>
      <c r="H39" s="11">
        <v>0</v>
      </c>
      <c r="I39" s="10" t="s">
        <v>0</v>
      </c>
      <c r="J39" s="5">
        <v>0</v>
      </c>
      <c r="K39" s="11">
        <v>0</v>
      </c>
      <c r="L39" s="27" t="s">
        <v>0</v>
      </c>
      <c r="M39" s="5">
        <v>0</v>
      </c>
      <c r="N39" s="11">
        <v>0</v>
      </c>
      <c r="O39" s="22" t="s">
        <v>0</v>
      </c>
      <c r="P39" s="5">
        <v>0</v>
      </c>
      <c r="Q39" s="25">
        <v>0</v>
      </c>
      <c r="R39" s="88" t="s">
        <v>0</v>
      </c>
      <c r="S39" s="89">
        <v>0</v>
      </c>
      <c r="T39" s="90">
        <v>0</v>
      </c>
      <c r="U39" s="27" t="s">
        <v>0</v>
      </c>
      <c r="V39" s="5">
        <v>0</v>
      </c>
      <c r="W39" s="11">
        <v>0</v>
      </c>
      <c r="X39" s="27" t="s">
        <v>0</v>
      </c>
      <c r="Y39" s="5">
        <v>0</v>
      </c>
      <c r="Z39" s="11">
        <v>0</v>
      </c>
    </row>
    <row r="40" spans="1:26" ht="18" x14ac:dyDescent="0.25">
      <c r="A40" s="110"/>
      <c r="B40" s="32">
        <v>13</v>
      </c>
      <c r="C40" s="27" t="s">
        <v>0</v>
      </c>
      <c r="D40" s="5">
        <v>0</v>
      </c>
      <c r="E40" s="11">
        <v>0</v>
      </c>
      <c r="F40" s="27" t="s">
        <v>0</v>
      </c>
      <c r="G40" s="5">
        <v>0</v>
      </c>
      <c r="H40" s="11">
        <v>0</v>
      </c>
      <c r="I40" s="10" t="s">
        <v>0</v>
      </c>
      <c r="J40" s="5">
        <v>0</v>
      </c>
      <c r="K40" s="11">
        <v>0</v>
      </c>
      <c r="L40" s="27" t="s">
        <v>0</v>
      </c>
      <c r="M40" s="5">
        <v>0</v>
      </c>
      <c r="N40" s="11">
        <v>0</v>
      </c>
      <c r="O40" s="22" t="s">
        <v>0</v>
      </c>
      <c r="P40" s="5">
        <v>0</v>
      </c>
      <c r="Q40" s="25">
        <v>0</v>
      </c>
      <c r="R40" s="88" t="s">
        <v>0</v>
      </c>
      <c r="S40" s="89">
        <v>0</v>
      </c>
      <c r="T40" s="90">
        <v>0</v>
      </c>
      <c r="U40" s="27" t="s">
        <v>0</v>
      </c>
      <c r="V40" s="5">
        <v>0</v>
      </c>
      <c r="W40" s="11">
        <v>0</v>
      </c>
      <c r="X40" s="27" t="s">
        <v>0</v>
      </c>
      <c r="Y40" s="5">
        <v>0</v>
      </c>
      <c r="Z40" s="11">
        <v>0</v>
      </c>
    </row>
    <row r="41" spans="1:26" ht="18" x14ac:dyDescent="0.25">
      <c r="A41" s="110"/>
      <c r="B41" s="32">
        <v>14</v>
      </c>
      <c r="C41" s="27" t="s">
        <v>0</v>
      </c>
      <c r="D41" s="5">
        <v>0</v>
      </c>
      <c r="E41" s="11">
        <v>0</v>
      </c>
      <c r="F41" s="27" t="s">
        <v>0</v>
      </c>
      <c r="G41" s="5">
        <v>0</v>
      </c>
      <c r="H41" s="11">
        <v>0</v>
      </c>
      <c r="I41" s="10" t="s">
        <v>0</v>
      </c>
      <c r="J41" s="5">
        <v>0</v>
      </c>
      <c r="K41" s="11">
        <v>0</v>
      </c>
      <c r="L41" s="27" t="s">
        <v>0</v>
      </c>
      <c r="M41" s="5">
        <v>0</v>
      </c>
      <c r="N41" s="11">
        <v>0</v>
      </c>
      <c r="O41" s="22" t="s">
        <v>0</v>
      </c>
      <c r="P41" s="5">
        <v>0</v>
      </c>
      <c r="Q41" s="25">
        <v>0</v>
      </c>
      <c r="R41" s="88" t="s">
        <v>0</v>
      </c>
      <c r="S41" s="89">
        <v>0</v>
      </c>
      <c r="T41" s="90">
        <v>0</v>
      </c>
      <c r="U41" s="27" t="s">
        <v>0</v>
      </c>
      <c r="V41" s="5">
        <v>0</v>
      </c>
      <c r="W41" s="11">
        <v>0</v>
      </c>
      <c r="X41" s="27" t="s">
        <v>0</v>
      </c>
      <c r="Y41" s="5">
        <v>0</v>
      </c>
      <c r="Z41" s="11">
        <v>0</v>
      </c>
    </row>
    <row r="42" spans="1:26" ht="18" x14ac:dyDescent="0.25">
      <c r="A42" s="110"/>
      <c r="B42" s="32">
        <v>15</v>
      </c>
      <c r="C42" s="27" t="s">
        <v>0</v>
      </c>
      <c r="D42" s="5">
        <v>0</v>
      </c>
      <c r="E42" s="11">
        <v>0</v>
      </c>
      <c r="F42" s="27" t="s">
        <v>0</v>
      </c>
      <c r="G42" s="5">
        <v>0</v>
      </c>
      <c r="H42" s="11">
        <v>0</v>
      </c>
      <c r="I42" s="10" t="s">
        <v>0</v>
      </c>
      <c r="J42" s="5">
        <v>0</v>
      </c>
      <c r="K42" s="11">
        <v>0</v>
      </c>
      <c r="L42" s="27" t="s">
        <v>0</v>
      </c>
      <c r="M42" s="5">
        <v>0</v>
      </c>
      <c r="N42" s="11">
        <v>0</v>
      </c>
      <c r="O42" s="22" t="s">
        <v>0</v>
      </c>
      <c r="P42" s="5">
        <v>0</v>
      </c>
      <c r="Q42" s="25">
        <v>0</v>
      </c>
      <c r="R42" s="88" t="s">
        <v>0</v>
      </c>
      <c r="S42" s="89">
        <v>0</v>
      </c>
      <c r="T42" s="90">
        <v>0</v>
      </c>
      <c r="U42" s="27" t="s">
        <v>0</v>
      </c>
      <c r="V42" s="5">
        <v>0</v>
      </c>
      <c r="W42" s="11">
        <v>0</v>
      </c>
      <c r="X42" s="27" t="s">
        <v>0</v>
      </c>
      <c r="Y42" s="5">
        <v>0</v>
      </c>
      <c r="Z42" s="11">
        <v>0</v>
      </c>
    </row>
    <row r="43" spans="1:26" ht="18" x14ac:dyDescent="0.25">
      <c r="A43" s="110"/>
      <c r="B43" s="32">
        <v>16</v>
      </c>
      <c r="C43" s="27" t="s">
        <v>0</v>
      </c>
      <c r="D43" s="5">
        <v>0</v>
      </c>
      <c r="E43" s="11">
        <v>0</v>
      </c>
      <c r="F43" s="27" t="s">
        <v>0</v>
      </c>
      <c r="G43" s="5">
        <v>0</v>
      </c>
      <c r="H43" s="11">
        <v>0</v>
      </c>
      <c r="I43" s="10" t="s">
        <v>0</v>
      </c>
      <c r="J43" s="5">
        <v>0</v>
      </c>
      <c r="K43" s="11">
        <v>0</v>
      </c>
      <c r="L43" s="27" t="s">
        <v>0</v>
      </c>
      <c r="M43" s="5">
        <v>0</v>
      </c>
      <c r="N43" s="11">
        <v>0</v>
      </c>
      <c r="O43" s="22" t="s">
        <v>0</v>
      </c>
      <c r="P43" s="5">
        <v>0</v>
      </c>
      <c r="Q43" s="25">
        <v>0</v>
      </c>
      <c r="R43" s="88" t="s">
        <v>0</v>
      </c>
      <c r="S43" s="89">
        <v>0</v>
      </c>
      <c r="T43" s="90">
        <v>0</v>
      </c>
      <c r="U43" s="27" t="s">
        <v>0</v>
      </c>
      <c r="V43" s="5">
        <v>0</v>
      </c>
      <c r="W43" s="11">
        <v>0</v>
      </c>
      <c r="X43" s="27" t="s">
        <v>0</v>
      </c>
      <c r="Y43" s="5">
        <v>0</v>
      </c>
      <c r="Z43" s="11">
        <v>0</v>
      </c>
    </row>
    <row r="44" spans="1:26" ht="18" x14ac:dyDescent="0.25">
      <c r="A44" s="110"/>
      <c r="B44" s="32">
        <v>17</v>
      </c>
      <c r="C44" s="27" t="s">
        <v>0</v>
      </c>
      <c r="D44" s="5">
        <v>0</v>
      </c>
      <c r="E44" s="11">
        <v>0</v>
      </c>
      <c r="F44" s="27" t="s">
        <v>0</v>
      </c>
      <c r="G44" s="5">
        <v>0</v>
      </c>
      <c r="H44" s="11">
        <v>0</v>
      </c>
      <c r="I44" s="10" t="s">
        <v>0</v>
      </c>
      <c r="J44" s="5">
        <v>0</v>
      </c>
      <c r="K44" s="11">
        <v>0</v>
      </c>
      <c r="L44" s="27" t="s">
        <v>0</v>
      </c>
      <c r="M44" s="5">
        <v>0</v>
      </c>
      <c r="N44" s="11">
        <v>0</v>
      </c>
      <c r="O44" s="22" t="s">
        <v>0</v>
      </c>
      <c r="P44" s="5">
        <v>0</v>
      </c>
      <c r="Q44" s="25">
        <v>0</v>
      </c>
      <c r="R44" s="88" t="s">
        <v>0</v>
      </c>
      <c r="S44" s="89">
        <v>0</v>
      </c>
      <c r="T44" s="90">
        <v>0</v>
      </c>
      <c r="U44" s="27" t="s">
        <v>0</v>
      </c>
      <c r="V44" s="5">
        <v>0</v>
      </c>
      <c r="W44" s="11">
        <v>0</v>
      </c>
      <c r="X44" s="27" t="s">
        <v>0</v>
      </c>
      <c r="Y44" s="5">
        <v>0</v>
      </c>
      <c r="Z44" s="11">
        <v>0</v>
      </c>
    </row>
    <row r="45" spans="1:26" ht="18" x14ac:dyDescent="0.25">
      <c r="A45" s="110"/>
      <c r="B45" s="32">
        <v>18</v>
      </c>
      <c r="C45" s="27" t="s">
        <v>0</v>
      </c>
      <c r="D45" s="5">
        <v>0</v>
      </c>
      <c r="E45" s="11">
        <v>0</v>
      </c>
      <c r="F45" s="27" t="s">
        <v>0</v>
      </c>
      <c r="G45" s="5">
        <v>0</v>
      </c>
      <c r="H45" s="11">
        <v>0</v>
      </c>
      <c r="I45" s="10" t="s">
        <v>0</v>
      </c>
      <c r="J45" s="5">
        <v>0</v>
      </c>
      <c r="K45" s="11">
        <v>0</v>
      </c>
      <c r="L45" s="27" t="s">
        <v>0</v>
      </c>
      <c r="M45" s="5">
        <v>0</v>
      </c>
      <c r="N45" s="11">
        <v>0</v>
      </c>
      <c r="O45" s="22" t="s">
        <v>0</v>
      </c>
      <c r="P45" s="5">
        <v>0</v>
      </c>
      <c r="Q45" s="25">
        <v>0</v>
      </c>
      <c r="R45" s="88" t="s">
        <v>0</v>
      </c>
      <c r="S45" s="89">
        <v>0</v>
      </c>
      <c r="T45" s="90">
        <v>0</v>
      </c>
      <c r="U45" s="27" t="s">
        <v>0</v>
      </c>
      <c r="V45" s="5">
        <v>0</v>
      </c>
      <c r="W45" s="11">
        <v>0</v>
      </c>
      <c r="X45" s="27" t="s">
        <v>0</v>
      </c>
      <c r="Y45" s="5">
        <v>0</v>
      </c>
      <c r="Z45" s="11">
        <v>0</v>
      </c>
    </row>
    <row r="46" spans="1:26" ht="18" x14ac:dyDescent="0.25">
      <c r="A46" s="110"/>
      <c r="B46" s="32">
        <v>19</v>
      </c>
      <c r="C46" s="27" t="s">
        <v>0</v>
      </c>
      <c r="D46" s="5">
        <v>0</v>
      </c>
      <c r="E46" s="11">
        <v>0</v>
      </c>
      <c r="F46" s="27" t="s">
        <v>0</v>
      </c>
      <c r="G46" s="5">
        <v>0</v>
      </c>
      <c r="H46" s="11">
        <v>0</v>
      </c>
      <c r="I46" s="10" t="s">
        <v>0</v>
      </c>
      <c r="J46" s="5">
        <v>0</v>
      </c>
      <c r="K46" s="11">
        <v>0</v>
      </c>
      <c r="L46" s="27" t="s">
        <v>0</v>
      </c>
      <c r="M46" s="5">
        <v>0</v>
      </c>
      <c r="N46" s="11">
        <v>0</v>
      </c>
      <c r="O46" s="22" t="s">
        <v>0</v>
      </c>
      <c r="P46" s="5">
        <v>0</v>
      </c>
      <c r="Q46" s="25">
        <v>0</v>
      </c>
      <c r="R46" s="88" t="s">
        <v>0</v>
      </c>
      <c r="S46" s="89">
        <v>0</v>
      </c>
      <c r="T46" s="90">
        <v>0</v>
      </c>
      <c r="U46" s="27" t="s">
        <v>0</v>
      </c>
      <c r="V46" s="5">
        <v>0</v>
      </c>
      <c r="W46" s="11">
        <v>0</v>
      </c>
      <c r="X46" s="27" t="s">
        <v>0</v>
      </c>
      <c r="Y46" s="5">
        <v>0</v>
      </c>
      <c r="Z46" s="11">
        <v>0</v>
      </c>
    </row>
    <row r="47" spans="1:26" ht="18" x14ac:dyDescent="0.25">
      <c r="A47" s="110"/>
      <c r="B47" s="32">
        <v>20</v>
      </c>
      <c r="C47" s="27" t="s">
        <v>0</v>
      </c>
      <c r="D47" s="5">
        <v>0</v>
      </c>
      <c r="E47" s="11">
        <v>0</v>
      </c>
      <c r="F47" s="27" t="s">
        <v>0</v>
      </c>
      <c r="G47" s="5">
        <v>0</v>
      </c>
      <c r="H47" s="11">
        <v>0</v>
      </c>
      <c r="I47" s="10" t="s">
        <v>0</v>
      </c>
      <c r="J47" s="5">
        <v>0</v>
      </c>
      <c r="K47" s="11">
        <v>0</v>
      </c>
      <c r="L47" s="27" t="s">
        <v>0</v>
      </c>
      <c r="M47" s="5">
        <v>0</v>
      </c>
      <c r="N47" s="11">
        <v>0</v>
      </c>
      <c r="O47" s="22" t="s">
        <v>0</v>
      </c>
      <c r="P47" s="5">
        <v>0</v>
      </c>
      <c r="Q47" s="25">
        <v>0</v>
      </c>
      <c r="R47" s="88" t="s">
        <v>0</v>
      </c>
      <c r="S47" s="89">
        <v>0</v>
      </c>
      <c r="T47" s="90">
        <v>0</v>
      </c>
      <c r="U47" s="27" t="s">
        <v>0</v>
      </c>
      <c r="V47" s="5">
        <v>0</v>
      </c>
      <c r="W47" s="11">
        <v>0</v>
      </c>
      <c r="X47" s="27" t="s">
        <v>0</v>
      </c>
      <c r="Y47" s="5">
        <v>0</v>
      </c>
      <c r="Z47" s="11">
        <v>0</v>
      </c>
    </row>
    <row r="48" spans="1:26" ht="18" x14ac:dyDescent="0.25">
      <c r="A48" s="110"/>
      <c r="B48" s="32">
        <v>21</v>
      </c>
      <c r="C48" s="27" t="s">
        <v>0</v>
      </c>
      <c r="D48" s="5">
        <v>0</v>
      </c>
      <c r="E48" s="11">
        <v>0</v>
      </c>
      <c r="F48" s="27" t="s">
        <v>0</v>
      </c>
      <c r="G48" s="5">
        <v>0</v>
      </c>
      <c r="H48" s="11">
        <v>0</v>
      </c>
      <c r="I48" s="10" t="s">
        <v>0</v>
      </c>
      <c r="J48" s="5">
        <v>0</v>
      </c>
      <c r="K48" s="11">
        <v>0</v>
      </c>
      <c r="L48" s="27" t="s">
        <v>0</v>
      </c>
      <c r="M48" s="5">
        <v>0</v>
      </c>
      <c r="N48" s="11">
        <v>0</v>
      </c>
      <c r="O48" s="22" t="s">
        <v>0</v>
      </c>
      <c r="P48" s="5">
        <v>0</v>
      </c>
      <c r="Q48" s="25">
        <v>0</v>
      </c>
      <c r="R48" s="88" t="s">
        <v>0</v>
      </c>
      <c r="S48" s="89">
        <v>0</v>
      </c>
      <c r="T48" s="90">
        <v>0</v>
      </c>
      <c r="U48" s="27" t="s">
        <v>0</v>
      </c>
      <c r="V48" s="5">
        <v>0</v>
      </c>
      <c r="W48" s="11">
        <v>0</v>
      </c>
      <c r="X48" s="27" t="s">
        <v>0</v>
      </c>
      <c r="Y48" s="5">
        <v>0</v>
      </c>
      <c r="Z48" s="11">
        <v>0</v>
      </c>
    </row>
    <row r="49" spans="1:26" ht="18" x14ac:dyDescent="0.25">
      <c r="A49" s="110"/>
      <c r="B49" s="32">
        <v>22</v>
      </c>
      <c r="C49" s="27" t="s">
        <v>0</v>
      </c>
      <c r="D49" s="5">
        <v>0</v>
      </c>
      <c r="E49" s="11">
        <v>0</v>
      </c>
      <c r="F49" s="27" t="s">
        <v>0</v>
      </c>
      <c r="G49" s="5">
        <v>0</v>
      </c>
      <c r="H49" s="11">
        <v>0</v>
      </c>
      <c r="I49" s="10" t="s">
        <v>0</v>
      </c>
      <c r="J49" s="5">
        <v>0</v>
      </c>
      <c r="K49" s="11">
        <v>0</v>
      </c>
      <c r="L49" s="27" t="s">
        <v>0</v>
      </c>
      <c r="M49" s="5">
        <v>0</v>
      </c>
      <c r="N49" s="11">
        <v>0</v>
      </c>
      <c r="O49" s="22" t="s">
        <v>0</v>
      </c>
      <c r="P49" s="5">
        <v>0</v>
      </c>
      <c r="Q49" s="25">
        <v>0</v>
      </c>
      <c r="R49" s="88" t="s">
        <v>0</v>
      </c>
      <c r="S49" s="89">
        <v>0</v>
      </c>
      <c r="T49" s="90">
        <v>0</v>
      </c>
      <c r="U49" s="27" t="s">
        <v>0</v>
      </c>
      <c r="V49" s="5">
        <v>0</v>
      </c>
      <c r="W49" s="11">
        <v>0</v>
      </c>
      <c r="X49" s="27" t="s">
        <v>0</v>
      </c>
      <c r="Y49" s="5">
        <v>0</v>
      </c>
      <c r="Z49" s="11">
        <v>0</v>
      </c>
    </row>
    <row r="50" spans="1:26" ht="18" x14ac:dyDescent="0.25">
      <c r="A50" s="110"/>
      <c r="B50" s="32">
        <v>23</v>
      </c>
      <c r="C50" s="27" t="s">
        <v>0</v>
      </c>
      <c r="D50" s="5">
        <v>0</v>
      </c>
      <c r="E50" s="11">
        <v>0</v>
      </c>
      <c r="F50" s="27" t="s">
        <v>0</v>
      </c>
      <c r="G50" s="5">
        <v>0</v>
      </c>
      <c r="H50" s="11">
        <v>0</v>
      </c>
      <c r="I50" s="10" t="s">
        <v>0</v>
      </c>
      <c r="J50" s="5">
        <v>0</v>
      </c>
      <c r="K50" s="11">
        <v>0</v>
      </c>
      <c r="L50" s="27" t="s">
        <v>0</v>
      </c>
      <c r="M50" s="5">
        <v>0</v>
      </c>
      <c r="N50" s="11">
        <v>0</v>
      </c>
      <c r="O50" s="22" t="s">
        <v>0</v>
      </c>
      <c r="P50" s="5">
        <v>0</v>
      </c>
      <c r="Q50" s="25">
        <v>0</v>
      </c>
      <c r="R50" s="88" t="s">
        <v>0</v>
      </c>
      <c r="S50" s="89">
        <v>0</v>
      </c>
      <c r="T50" s="90">
        <v>0</v>
      </c>
      <c r="U50" s="27" t="s">
        <v>0</v>
      </c>
      <c r="V50" s="5">
        <v>0</v>
      </c>
      <c r="W50" s="11">
        <v>0</v>
      </c>
      <c r="X50" s="27" t="s">
        <v>0</v>
      </c>
      <c r="Y50" s="5">
        <v>0</v>
      </c>
      <c r="Z50" s="11">
        <v>0</v>
      </c>
    </row>
    <row r="51" spans="1:26" ht="18" x14ac:dyDescent="0.25">
      <c r="A51" s="110"/>
      <c r="B51" s="32">
        <v>24</v>
      </c>
      <c r="C51" s="27" t="s">
        <v>0</v>
      </c>
      <c r="D51" s="5">
        <v>0</v>
      </c>
      <c r="E51" s="11">
        <v>0</v>
      </c>
      <c r="F51" s="27" t="s">
        <v>0</v>
      </c>
      <c r="G51" s="5">
        <v>0</v>
      </c>
      <c r="H51" s="11">
        <v>0</v>
      </c>
      <c r="I51" s="10" t="s">
        <v>0</v>
      </c>
      <c r="J51" s="5">
        <v>0</v>
      </c>
      <c r="K51" s="11">
        <v>0</v>
      </c>
      <c r="L51" s="27" t="s">
        <v>0</v>
      </c>
      <c r="M51" s="5">
        <v>0</v>
      </c>
      <c r="N51" s="11">
        <v>0</v>
      </c>
      <c r="O51" s="22" t="s">
        <v>0</v>
      </c>
      <c r="P51" s="5">
        <v>0</v>
      </c>
      <c r="Q51" s="25">
        <v>0</v>
      </c>
      <c r="R51" s="88" t="s">
        <v>0</v>
      </c>
      <c r="S51" s="89">
        <v>0</v>
      </c>
      <c r="T51" s="90">
        <v>0</v>
      </c>
      <c r="U51" s="27" t="s">
        <v>0</v>
      </c>
      <c r="V51" s="5">
        <v>0</v>
      </c>
      <c r="W51" s="11">
        <v>0</v>
      </c>
      <c r="X51" s="27" t="s">
        <v>0</v>
      </c>
      <c r="Y51" s="5">
        <v>0</v>
      </c>
      <c r="Z51" s="11">
        <v>0</v>
      </c>
    </row>
    <row r="52" spans="1:26" ht="18.75" thickBot="1" x14ac:dyDescent="0.3">
      <c r="A52" s="119"/>
      <c r="B52" s="38">
        <v>25</v>
      </c>
      <c r="C52" s="27" t="s">
        <v>0</v>
      </c>
      <c r="D52" s="5">
        <v>0</v>
      </c>
      <c r="E52" s="11">
        <v>0</v>
      </c>
      <c r="F52" s="27" t="s">
        <v>0</v>
      </c>
      <c r="G52" s="5">
        <v>0</v>
      </c>
      <c r="H52" s="11">
        <v>0</v>
      </c>
      <c r="I52" s="10" t="s">
        <v>0</v>
      </c>
      <c r="J52" s="5">
        <v>0</v>
      </c>
      <c r="K52" s="11">
        <v>0</v>
      </c>
      <c r="L52" s="27" t="s">
        <v>0</v>
      </c>
      <c r="M52" s="5">
        <v>0</v>
      </c>
      <c r="N52" s="11">
        <v>0</v>
      </c>
      <c r="O52" s="22" t="s">
        <v>0</v>
      </c>
      <c r="P52" s="5">
        <v>0</v>
      </c>
      <c r="Q52" s="25">
        <v>0</v>
      </c>
      <c r="R52" s="88" t="s">
        <v>0</v>
      </c>
      <c r="S52" s="89">
        <v>0</v>
      </c>
      <c r="T52" s="90">
        <v>0</v>
      </c>
      <c r="U52" s="27" t="s">
        <v>0</v>
      </c>
      <c r="V52" s="5">
        <v>0</v>
      </c>
      <c r="W52" s="11">
        <v>0</v>
      </c>
      <c r="X52" s="27" t="s">
        <v>0</v>
      </c>
      <c r="Y52" s="5">
        <v>0</v>
      </c>
      <c r="Z52" s="11">
        <v>0</v>
      </c>
    </row>
    <row r="53" spans="1:26" ht="31.5" x14ac:dyDescent="0.25">
      <c r="A53" s="39" t="s">
        <v>11</v>
      </c>
      <c r="B53" s="40"/>
      <c r="C53" s="10" t="s">
        <v>0</v>
      </c>
      <c r="D53" s="2">
        <v>0</v>
      </c>
      <c r="E53" s="19">
        <v>0</v>
      </c>
      <c r="F53" s="27" t="s">
        <v>0</v>
      </c>
      <c r="G53" s="71">
        <v>0</v>
      </c>
      <c r="H53" s="72">
        <v>0</v>
      </c>
      <c r="I53" s="10" t="s">
        <v>0</v>
      </c>
      <c r="J53" s="71">
        <v>0</v>
      </c>
      <c r="K53" s="72">
        <v>0</v>
      </c>
      <c r="L53" s="27" t="s">
        <v>0</v>
      </c>
      <c r="M53" s="71">
        <v>0</v>
      </c>
      <c r="N53" s="72">
        <v>0</v>
      </c>
      <c r="O53" s="22" t="s">
        <v>0</v>
      </c>
      <c r="P53" s="62">
        <v>0</v>
      </c>
      <c r="Q53" s="75">
        <v>0</v>
      </c>
      <c r="R53" s="88" t="s">
        <v>0</v>
      </c>
      <c r="S53" s="62">
        <v>0</v>
      </c>
      <c r="T53" s="63">
        <v>0</v>
      </c>
      <c r="U53" s="27" t="s">
        <v>0</v>
      </c>
      <c r="V53" s="62">
        <v>0</v>
      </c>
      <c r="W53" s="63">
        <v>0</v>
      </c>
      <c r="X53" s="27" t="s">
        <v>0</v>
      </c>
      <c r="Y53" s="62">
        <v>0</v>
      </c>
      <c r="Z53" s="63">
        <v>0</v>
      </c>
    </row>
    <row r="54" spans="1:26" ht="32.25" thickBot="1" x14ac:dyDescent="0.3">
      <c r="A54" s="41" t="s">
        <v>12</v>
      </c>
      <c r="B54" s="38"/>
      <c r="C54" s="16" t="s">
        <v>0</v>
      </c>
      <c r="D54" s="17">
        <v>0</v>
      </c>
      <c r="E54" s="21">
        <v>0</v>
      </c>
      <c r="F54" s="29" t="s">
        <v>0</v>
      </c>
      <c r="G54" s="73">
        <v>0</v>
      </c>
      <c r="H54" s="74">
        <v>0</v>
      </c>
      <c r="I54" s="16" t="s">
        <v>0</v>
      </c>
      <c r="J54" s="73">
        <v>0</v>
      </c>
      <c r="K54" s="74">
        <v>0</v>
      </c>
      <c r="L54" s="29" t="s">
        <v>0</v>
      </c>
      <c r="M54" s="73">
        <v>0</v>
      </c>
      <c r="N54" s="74">
        <v>0</v>
      </c>
      <c r="O54" s="24" t="s">
        <v>0</v>
      </c>
      <c r="P54" s="66">
        <v>0</v>
      </c>
      <c r="Q54" s="98">
        <v>0</v>
      </c>
      <c r="R54" s="94" t="s">
        <v>0</v>
      </c>
      <c r="S54" s="62">
        <v>0</v>
      </c>
      <c r="T54" s="63">
        <v>0</v>
      </c>
      <c r="U54" s="29" t="s">
        <v>0</v>
      </c>
      <c r="V54" s="66">
        <v>0</v>
      </c>
      <c r="W54" s="67">
        <v>0</v>
      </c>
      <c r="X54" s="29" t="s">
        <v>0</v>
      </c>
      <c r="Y54" s="62">
        <v>0</v>
      </c>
      <c r="Z54" s="63">
        <v>0</v>
      </c>
    </row>
    <row r="55" spans="1:26" ht="15.75" customHeight="1" x14ac:dyDescent="0.2">
      <c r="A55" s="116" t="s">
        <v>24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05" t="s">
        <v>39</v>
      </c>
      <c r="M55" s="105"/>
      <c r="N55" s="105"/>
      <c r="O55" s="114" t="s">
        <v>38</v>
      </c>
      <c r="P55" s="114"/>
      <c r="Q55" s="114"/>
    </row>
    <row r="56" spans="1:26" x14ac:dyDescent="0.2">
      <c r="A56" s="99" t="s">
        <v>40</v>
      </c>
      <c r="L56" s="106"/>
      <c r="M56" s="106"/>
      <c r="N56" s="106"/>
      <c r="O56" s="115"/>
      <c r="P56" s="115"/>
      <c r="Q56" s="115"/>
    </row>
    <row r="57" spans="1:26" x14ac:dyDescent="0.2">
      <c r="L57" s="106"/>
      <c r="M57" s="106"/>
      <c r="N57" s="106"/>
      <c r="O57" s="115"/>
      <c r="P57" s="115"/>
      <c r="Q57" s="115"/>
    </row>
    <row r="58" spans="1:26" ht="12.75" customHeight="1" x14ac:dyDescent="0.2">
      <c r="L58" s="103"/>
      <c r="M58" s="103"/>
      <c r="N58" s="103"/>
    </row>
    <row r="59" spans="1:26" ht="12.75" customHeight="1" x14ac:dyDescent="0.2">
      <c r="G59" s="104" t="s">
        <v>44</v>
      </c>
      <c r="K59" s="104" t="s">
        <v>46</v>
      </c>
      <c r="L59" s="103"/>
      <c r="M59" s="103"/>
      <c r="N59" s="103"/>
      <c r="Y59" s="51" t="s">
        <v>48</v>
      </c>
    </row>
    <row r="60" spans="1:26" ht="12.75" customHeight="1" x14ac:dyDescent="0.2">
      <c r="G60" s="104" t="s">
        <v>45</v>
      </c>
      <c r="K60" s="104" t="s">
        <v>47</v>
      </c>
      <c r="L60" s="103"/>
      <c r="M60" s="103"/>
      <c r="N60" s="103"/>
      <c r="Y60" s="51" t="s">
        <v>49</v>
      </c>
    </row>
    <row r="61" spans="1:26" ht="12.75" customHeight="1" x14ac:dyDescent="0.2">
      <c r="L61" s="103"/>
      <c r="M61" s="103"/>
      <c r="N61" s="103"/>
    </row>
  </sheetData>
  <mergeCells count="12">
    <mergeCell ref="L55:N57"/>
    <mergeCell ref="O55:Q57"/>
    <mergeCell ref="A55:K55"/>
    <mergeCell ref="X12:Z12"/>
    <mergeCell ref="A29:A52"/>
    <mergeCell ref="A11:A12"/>
    <mergeCell ref="C12:E12"/>
    <mergeCell ref="U12:W12"/>
    <mergeCell ref="I12:K12"/>
    <mergeCell ref="L12:N12"/>
    <mergeCell ref="O12:Q12"/>
    <mergeCell ref="R12:T12"/>
  </mergeCells>
  <phoneticPr fontId="3" type="noConversion"/>
  <pageMargins left="0.27559055118110237" right="0.11811023622047245" top="0.43307086614173229" bottom="0.6692913385826772" header="0.31496062992125984" footer="0.51181102362204722"/>
  <pageSetup paperSize="9" scale="36" orientation="landscape" horizontalDpi="300" verticalDpi="300" r:id="rId1"/>
  <headerFooter alignWithMargins="0">
    <oddHeader>&amp;R&amp;12&amp;A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Inregistrari_Consum_Afectat2014</vt:lpstr>
      <vt:lpstr>Inregistrari_Consum_Afectat2014!Print_Area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Hadrian Bogariu</dc:creator>
  <cp:lastModifiedBy>Hadrian Bogariu</cp:lastModifiedBy>
  <cp:lastPrinted>2015-03-31T09:24:45Z</cp:lastPrinted>
  <dcterms:created xsi:type="dcterms:W3CDTF">1996-10-14T23:33:28Z</dcterms:created>
  <dcterms:modified xsi:type="dcterms:W3CDTF">2015-04-06T11:24:10Z</dcterms:modified>
</cp:coreProperties>
</file>